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vmsa-my.sharepoint.com/personal/elzbieta_talockaite_vilnius_lt/Documents/Darbalaukis/VMKL-89412_Plastikas_I/2. PD/2. VMKL perzr/"/>
    </mc:Choice>
  </mc:AlternateContent>
  <xr:revisionPtr revIDLastSave="174" documentId="13_ncr:1_{4469396D-82F5-4B55-92C3-C5CC860E584B}" xr6:coauthVersionLast="47" xr6:coauthVersionMax="47" xr10:uidLastSave="{21F05194-6125-4367-A279-46E64CC0704E}"/>
  <bookViews>
    <workbookView xWindow="-120" yWindow="-120" windowWidth="38640" windowHeight="21120" tabRatio="500" xr2:uid="{00000000-000D-0000-FFFF-FFFF00000000}"/>
  </bookViews>
  <sheets>
    <sheet name="1-84 pikimo dalys" sheetId="1" r:id="rId1"/>
  </sheets>
  <definedNames>
    <definedName name="Excel_BuiltIn_Print_Area" localSheetId="0">'1-84 pikimo dalys'!$L$11:$HC$247</definedName>
    <definedName name="Excel_BuiltIn_Print_Area_1_1">#REF!</definedName>
    <definedName name="TABLE_1">#REF!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7" i="1" l="1"/>
  <c r="H247" i="1" s="1"/>
  <c r="G246" i="1"/>
  <c r="H246" i="1" s="1"/>
  <c r="G245" i="1"/>
  <c r="H245" i="1" s="1"/>
  <c r="G244" i="1"/>
  <c r="H244" i="1" s="1"/>
  <c r="H243" i="1"/>
  <c r="G242" i="1"/>
  <c r="H242" i="1" s="1"/>
  <c r="G241" i="1"/>
  <c r="H241" i="1" s="1"/>
  <c r="G239" i="1"/>
  <c r="H239" i="1" s="1"/>
  <c r="G238" i="1"/>
  <c r="H238" i="1" s="1"/>
  <c r="G237" i="1"/>
  <c r="H237" i="1" s="1"/>
  <c r="G236" i="1"/>
  <c r="H236" i="1" s="1"/>
  <c r="G235" i="1"/>
  <c r="H235" i="1" s="1"/>
  <c r="G234" i="1"/>
  <c r="H234" i="1" s="1"/>
  <c r="G233" i="1"/>
  <c r="H233" i="1" s="1"/>
  <c r="G232" i="1"/>
  <c r="H232" i="1" s="1"/>
  <c r="G231" i="1"/>
  <c r="H231" i="1" s="1"/>
  <c r="G230" i="1"/>
  <c r="H230" i="1" s="1"/>
  <c r="G229" i="1"/>
  <c r="H229" i="1" s="1"/>
  <c r="G227" i="1"/>
  <c r="H227" i="1" s="1"/>
  <c r="G226" i="1"/>
  <c r="H226" i="1" s="1"/>
  <c r="G223" i="1"/>
  <c r="H223" i="1" s="1"/>
  <c r="G222" i="1"/>
  <c r="H222" i="1" s="1"/>
  <c r="G221" i="1"/>
  <c r="H221" i="1" s="1"/>
  <c r="G220" i="1"/>
  <c r="H220" i="1" s="1"/>
  <c r="G219" i="1"/>
  <c r="H219" i="1" s="1"/>
  <c r="G216" i="1"/>
  <c r="H216" i="1" s="1"/>
  <c r="G215" i="1"/>
  <c r="H215" i="1" s="1"/>
  <c r="G213" i="1"/>
  <c r="H213" i="1" s="1"/>
  <c r="G212" i="1"/>
  <c r="H212" i="1" s="1"/>
  <c r="G210" i="1"/>
  <c r="H210" i="1" s="1"/>
  <c r="G209" i="1"/>
  <c r="H209" i="1" s="1"/>
  <c r="G208" i="1"/>
  <c r="H208" i="1" s="1"/>
  <c r="G207" i="1"/>
  <c r="H207" i="1" s="1"/>
  <c r="G206" i="1"/>
  <c r="H206" i="1" s="1"/>
  <c r="G205" i="1"/>
  <c r="H205" i="1" s="1"/>
  <c r="G203" i="1"/>
  <c r="H203" i="1" s="1"/>
  <c r="G202" i="1"/>
  <c r="H202" i="1" s="1"/>
  <c r="G201" i="1"/>
  <c r="H201" i="1" s="1"/>
  <c r="G200" i="1"/>
  <c r="H200" i="1" s="1"/>
  <c r="G199" i="1"/>
  <c r="H199" i="1" s="1"/>
  <c r="H198" i="1"/>
  <c r="G198" i="1"/>
  <c r="G197" i="1"/>
  <c r="H197" i="1" s="1"/>
  <c r="G196" i="1"/>
  <c r="H196" i="1" s="1"/>
  <c r="G194" i="1"/>
  <c r="H194" i="1" s="1"/>
  <c r="G193" i="1"/>
  <c r="G195" i="1" s="1"/>
  <c r="G190" i="1"/>
  <c r="H190" i="1" s="1"/>
  <c r="G189" i="1"/>
  <c r="H189" i="1" s="1"/>
  <c r="G188" i="1"/>
  <c r="H188" i="1" s="1"/>
  <c r="G187" i="1"/>
  <c r="H187" i="1" s="1"/>
  <c r="G186" i="1"/>
  <c r="H186" i="1" s="1"/>
  <c r="H185" i="1"/>
  <c r="G185" i="1"/>
  <c r="G184" i="1"/>
  <c r="H184" i="1" s="1"/>
  <c r="G181" i="1"/>
  <c r="H181" i="1" s="1"/>
  <c r="G180" i="1"/>
  <c r="H180" i="1" s="1"/>
  <c r="G179" i="1"/>
  <c r="H179" i="1" s="1"/>
  <c r="G178" i="1"/>
  <c r="H178" i="1" s="1"/>
  <c r="G177" i="1"/>
  <c r="H177" i="1" s="1"/>
  <c r="G174" i="1"/>
  <c r="H174" i="1" s="1"/>
  <c r="G173" i="1"/>
  <c r="H173" i="1" s="1"/>
  <c r="G171" i="1"/>
  <c r="H171" i="1" s="1"/>
  <c r="H170" i="1"/>
  <c r="G170" i="1"/>
  <c r="G168" i="1"/>
  <c r="H168" i="1" s="1"/>
  <c r="G167" i="1"/>
  <c r="H167" i="1" s="1"/>
  <c r="H169" i="1" s="1"/>
  <c r="G166" i="1"/>
  <c r="H166" i="1" s="1"/>
  <c r="G165" i="1"/>
  <c r="H165" i="1" s="1"/>
  <c r="G164" i="1"/>
  <c r="H164" i="1" s="1"/>
  <c r="G163" i="1"/>
  <c r="H163" i="1" s="1"/>
  <c r="G160" i="1"/>
  <c r="H160" i="1" s="1"/>
  <c r="G159" i="1"/>
  <c r="H159" i="1" s="1"/>
  <c r="G158" i="1"/>
  <c r="H158" i="1" s="1"/>
  <c r="H161" i="1" s="1"/>
  <c r="G155" i="1"/>
  <c r="H155" i="1" s="1"/>
  <c r="G154" i="1"/>
  <c r="H154" i="1" s="1"/>
  <c r="G153" i="1"/>
  <c r="H153" i="1" s="1"/>
  <c r="G152" i="1"/>
  <c r="H152" i="1" s="1"/>
  <c r="G151" i="1"/>
  <c r="H151" i="1" s="1"/>
  <c r="G150" i="1"/>
  <c r="H150" i="1" s="1"/>
  <c r="G149" i="1"/>
  <c r="H149" i="1" s="1"/>
  <c r="G148" i="1"/>
  <c r="H148" i="1" s="1"/>
  <c r="G147" i="1"/>
  <c r="H147" i="1" s="1"/>
  <c r="G146" i="1"/>
  <c r="H146" i="1" s="1"/>
  <c r="G145" i="1"/>
  <c r="H145" i="1" s="1"/>
  <c r="G142" i="1"/>
  <c r="H142" i="1" s="1"/>
  <c r="G141" i="1"/>
  <c r="H141" i="1" s="1"/>
  <c r="G140" i="1"/>
  <c r="H140" i="1" s="1"/>
  <c r="G139" i="1"/>
  <c r="H139" i="1" s="1"/>
  <c r="G138" i="1"/>
  <c r="G135" i="1"/>
  <c r="H135" i="1" s="1"/>
  <c r="G134" i="1"/>
  <c r="H134" i="1" s="1"/>
  <c r="G133" i="1"/>
  <c r="G136" i="1" s="1"/>
  <c r="G130" i="1"/>
  <c r="H130" i="1" s="1"/>
  <c r="G129" i="1"/>
  <c r="H129" i="1" s="1"/>
  <c r="G128" i="1"/>
  <c r="H128" i="1" s="1"/>
  <c r="G127" i="1"/>
  <c r="H127" i="1" s="1"/>
  <c r="G126" i="1"/>
  <c r="H126" i="1" s="1"/>
  <c r="G124" i="1"/>
  <c r="H124" i="1" s="1"/>
  <c r="G122" i="1"/>
  <c r="H122" i="1" s="1"/>
  <c r="G121" i="1"/>
  <c r="H121" i="1" s="1"/>
  <c r="G120" i="1"/>
  <c r="H120" i="1" s="1"/>
  <c r="G119" i="1"/>
  <c r="H119" i="1" s="1"/>
  <c r="G116" i="1"/>
  <c r="H116" i="1" s="1"/>
  <c r="G115" i="1"/>
  <c r="G117" i="1" s="1"/>
  <c r="G113" i="1"/>
  <c r="H113" i="1" s="1"/>
  <c r="G111" i="1"/>
  <c r="H111" i="1" s="1"/>
  <c r="G110" i="1"/>
  <c r="H110" i="1" s="1"/>
  <c r="G109" i="1"/>
  <c r="H109" i="1" s="1"/>
  <c r="G107" i="1"/>
  <c r="H107" i="1" s="1"/>
  <c r="G106" i="1"/>
  <c r="H106" i="1" s="1"/>
  <c r="G105" i="1"/>
  <c r="H105" i="1" s="1"/>
  <c r="G103" i="1"/>
  <c r="H103" i="1" s="1"/>
  <c r="G102" i="1"/>
  <c r="G104" i="1" s="1"/>
  <c r="G100" i="1"/>
  <c r="H100" i="1" s="1"/>
  <c r="G99" i="1"/>
  <c r="H99" i="1" s="1"/>
  <c r="G97" i="1"/>
  <c r="H97" i="1" s="1"/>
  <c r="G96" i="1"/>
  <c r="H96" i="1" s="1"/>
  <c r="H98" i="1" s="1"/>
  <c r="G94" i="1"/>
  <c r="H94" i="1" s="1"/>
  <c r="H93" i="1"/>
  <c r="G93" i="1"/>
  <c r="G92" i="1"/>
  <c r="H92" i="1" s="1"/>
  <c r="G90" i="1"/>
  <c r="H90" i="1" s="1"/>
  <c r="G89" i="1"/>
  <c r="G86" i="1"/>
  <c r="H86" i="1" s="1"/>
  <c r="G85" i="1"/>
  <c r="H85" i="1" s="1"/>
  <c r="H87" i="1" s="1"/>
  <c r="G82" i="1"/>
  <c r="H82" i="1" s="1"/>
  <c r="G81" i="1"/>
  <c r="H81" i="1" s="1"/>
  <c r="G80" i="1"/>
  <c r="H80" i="1" s="1"/>
  <c r="G79" i="1"/>
  <c r="H79" i="1" s="1"/>
  <c r="H83" i="1" s="1"/>
  <c r="G77" i="1"/>
  <c r="H77" i="1" s="1"/>
  <c r="G76" i="1"/>
  <c r="H76" i="1" s="1"/>
  <c r="G75" i="1"/>
  <c r="H75" i="1" s="1"/>
  <c r="G74" i="1"/>
  <c r="H74" i="1" s="1"/>
  <c r="G73" i="1"/>
  <c r="H73" i="1" s="1"/>
  <c r="G72" i="1"/>
  <c r="H72" i="1" s="1"/>
  <c r="G71" i="1"/>
  <c r="H71" i="1" s="1"/>
  <c r="G70" i="1"/>
  <c r="H70" i="1" s="1"/>
  <c r="G69" i="1"/>
  <c r="H69" i="1" s="1"/>
  <c r="G68" i="1"/>
  <c r="H68" i="1" s="1"/>
  <c r="G67" i="1"/>
  <c r="H67" i="1" s="1"/>
  <c r="G66" i="1"/>
  <c r="H66" i="1" s="1"/>
  <c r="G65" i="1"/>
  <c r="H65" i="1" s="1"/>
  <c r="G63" i="1"/>
  <c r="H63" i="1" s="1"/>
  <c r="G62" i="1"/>
  <c r="H62" i="1" s="1"/>
  <c r="H64" i="1" s="1"/>
  <c r="G59" i="1"/>
  <c r="H59" i="1" s="1"/>
  <c r="G58" i="1"/>
  <c r="H58" i="1" s="1"/>
  <c r="G57" i="1"/>
  <c r="H57" i="1" s="1"/>
  <c r="G56" i="1"/>
  <c r="H56" i="1" s="1"/>
  <c r="G55" i="1"/>
  <c r="G60" i="1" s="1"/>
  <c r="G53" i="1"/>
  <c r="H53" i="1" s="1"/>
  <c r="G52" i="1"/>
  <c r="H52" i="1" s="1"/>
  <c r="G44" i="1"/>
  <c r="H44" i="1" s="1"/>
  <c r="G45" i="1"/>
  <c r="H45" i="1" s="1"/>
  <c r="G46" i="1"/>
  <c r="H46" i="1" s="1"/>
  <c r="G47" i="1"/>
  <c r="H47" i="1" s="1"/>
  <c r="G48" i="1"/>
  <c r="H48" i="1"/>
  <c r="G49" i="1"/>
  <c r="H49" i="1" s="1"/>
  <c r="G50" i="1"/>
  <c r="H50" i="1" s="1"/>
  <c r="G43" i="1"/>
  <c r="H43" i="1" s="1"/>
  <c r="G35" i="1"/>
  <c r="H35" i="1" s="1"/>
  <c r="G36" i="1"/>
  <c r="H36" i="1" s="1"/>
  <c r="G37" i="1"/>
  <c r="H37" i="1"/>
  <c r="G38" i="1"/>
  <c r="H38" i="1" s="1"/>
  <c r="G39" i="1"/>
  <c r="G40" i="1"/>
  <c r="H40" i="1" s="1"/>
  <c r="G34" i="1"/>
  <c r="H34" i="1" s="1"/>
  <c r="G28" i="1"/>
  <c r="H28" i="1" s="1"/>
  <c r="G29" i="1"/>
  <c r="G30" i="1"/>
  <c r="H30" i="1"/>
  <c r="G31" i="1"/>
  <c r="H31" i="1" s="1"/>
  <c r="G27" i="1"/>
  <c r="H27" i="1" s="1"/>
  <c r="G18" i="1"/>
  <c r="H18" i="1" s="1"/>
  <c r="G19" i="1"/>
  <c r="H19" i="1" s="1"/>
  <c r="G20" i="1"/>
  <c r="H20" i="1" s="1"/>
  <c r="G21" i="1"/>
  <c r="H21" i="1" s="1"/>
  <c r="G22" i="1"/>
  <c r="H22" i="1" s="1"/>
  <c r="G23" i="1"/>
  <c r="H23" i="1" s="1"/>
  <c r="G24" i="1"/>
  <c r="H24" i="1" s="1"/>
  <c r="G17" i="1"/>
  <c r="G14" i="1"/>
  <c r="H14" i="1"/>
  <c r="G15" i="1"/>
  <c r="H15" i="1" s="1"/>
  <c r="G13" i="1"/>
  <c r="H13" i="1" s="1"/>
  <c r="H133" i="1" l="1"/>
  <c r="H136" i="1" s="1"/>
  <c r="H211" i="1"/>
  <c r="G143" i="1"/>
  <c r="H182" i="1"/>
  <c r="H228" i="1"/>
  <c r="H191" i="1"/>
  <c r="H112" i="1"/>
  <c r="G112" i="1"/>
  <c r="G25" i="1"/>
  <c r="G243" i="1"/>
  <c r="H156" i="1"/>
  <c r="H217" i="1"/>
  <c r="G87" i="1"/>
  <c r="H123" i="1"/>
  <c r="H175" i="1"/>
  <c r="H224" i="1"/>
  <c r="G91" i="1"/>
  <c r="G175" i="1"/>
  <c r="G41" i="1"/>
  <c r="G64" i="1"/>
  <c r="G98" i="1"/>
  <c r="G123" i="1"/>
  <c r="G224" i="1"/>
  <c r="G131" i="1"/>
  <c r="G156" i="1"/>
  <c r="G217" i="1"/>
  <c r="H51" i="1"/>
  <c r="G211" i="1"/>
  <c r="H89" i="1"/>
  <c r="H91" i="1" s="1"/>
  <c r="G182" i="1"/>
  <c r="G228" i="1"/>
  <c r="G32" i="1"/>
  <c r="G83" i="1"/>
  <c r="G161" i="1"/>
  <c r="G169" i="1"/>
  <c r="G191" i="1"/>
  <c r="H193" i="1"/>
  <c r="H195" i="1" s="1"/>
  <c r="H138" i="1"/>
  <c r="H143" i="1" s="1"/>
  <c r="H131" i="1"/>
  <c r="H115" i="1"/>
  <c r="H117" i="1" s="1"/>
  <c r="H102" i="1"/>
  <c r="H104" i="1" s="1"/>
  <c r="H55" i="1"/>
  <c r="H60" i="1" s="1"/>
  <c r="G51" i="1"/>
  <c r="H39" i="1"/>
  <c r="H41" i="1" s="1"/>
  <c r="H29" i="1"/>
  <c r="H32" i="1" s="1"/>
  <c r="H17" i="1"/>
  <c r="H25" i="1" s="1"/>
</calcChain>
</file>

<file path=xl/sharedStrings.xml><?xml version="1.0" encoding="utf-8"?>
<sst xmlns="http://schemas.openxmlformats.org/spreadsheetml/2006/main" count="737" uniqueCount="483">
  <si>
    <t xml:space="preserve">                                                                     
</t>
  </si>
  <si>
    <t>PLASTIKINIAI MEDICININIAI GAMINIAI (projektas)</t>
  </si>
  <si>
    <t>TECHNINĖ SPECIFIKACIJA (2027 m. - 2029 m.)</t>
  </si>
  <si>
    <t>Kartu su pasiūlymu turi būti pateikti:</t>
  </si>
  <si>
    <r>
      <rPr>
        <sz val="12"/>
        <color rgb="FF000000"/>
        <rFont val="Times New Roman"/>
      </rPr>
      <t xml:space="preserve">1. Prekės turi būti pažymėtos CE ženklu (jei taikoma). Kartu su pasiūlymu turi būti pateikti CE sertifikatai arba lygiaverčiai dokumentai, patvirtinantys, kad siūlomos prekės atitinka Medicinos priemonių reglamentui (2017/745/ES) arba In vitro diagnostikos medicinos priemonių reglamentui (2017/746/ES) arba Direktyvą 98/79/EB (IVDD), nustatytus reikalavimus (pateikiamos skaitmeninės dokumento kopijos). </t>
    </r>
    <r>
      <rPr>
        <b/>
        <sz val="12"/>
        <color rgb="FF000000"/>
        <rFont val="Times New Roman"/>
      </rPr>
      <t>Kiekvienai atskirai pirkimo objekto daliai dokumentai turi būti pateikiami atskirame, aiškiai užvadintame dokumente (faile);</t>
    </r>
  </si>
  <si>
    <r>
      <t xml:space="preserve">2. Detalūs siūlomų prekių techninių charakteristikų aprašymai (originalūs prekių katalogai, ar jų dalys ar kiti lygiaverčiai gamintojo parengti dokumentai, kuriose aprašomos siūlomos prekės), įrodantys, kad siūlomos prekės atitinka techninės specifikacijos reikalavimus (techniniuose aprašymuose, kataloguose ir pan. turi būti pažymėti siūlomos pozicijos techniniai parametrai). Pateikiamos skaitmeninės dokumentų kopijos. </t>
    </r>
    <r>
      <rPr>
        <b/>
        <sz val="12"/>
        <rFont val="Times New Roman"/>
        <family val="1"/>
        <charset val="186"/>
      </rPr>
      <t>Kiekvienai atskirai pirkimo objekto daliai dokumentai turi būti pateikiami atskirame, aiškiai užvadintame dokumente (faile);</t>
    </r>
  </si>
  <si>
    <t>3. Perkančioji organizacija turi teisę, kilus abejonių dėl pasiūlyme nurodytų prekių atitikties techninės specifikacijos reikalavimams, raštu kreiptis į Tiekėją ir paprašyti pateikti vienos pirkimo objekto pozicijos vienetą (pavyzdį). Perkančioji organizacija prašyme nurodo konkrečią poziciją ir techninės specifikacijos punktus, kurių atitiktis tikrinama. Pavyzdys turi būti pateiktas tik Perkančiajai organizacijai paprašius, per nurodytą terminą, kuris negali būti trumpesnis kaip 5 darbo dienos nuo prašymo gavimo dienos. Pavyzdžių pateikimo adresas: VšĮ Vilniaus miesto klinikinė ligoninė, kodas 302692454, adresas Antakalnio g. 57, LT-10207 Vilnius. Nepateikus pavyzdžio per nurodytą terminą laikoma, kad pasiūlymas neatitinka pirkimo dokumentų reikalavimų. Pavyzdžių bus prašoma tik iš tų Tiekėjų, kurių pasiūlymuose pateikta informacija neleidžia objektyviai įvertinti siūlomų prekių atitikties techninės specifikacijos reikalavimams. Jeigu analogiški informacijos trūkumai nustatomi kelių Tiekėjų pasiūlymuose, pavyzdžiai prašomi iš visų tokių Tiekėjų vienodomis sąlygomis. Pavyzdžio neatitikimo techninės specifikacijos reikalavimams atveju laikoma, kad Tiekėjo pasiūlymas neatitinka pirkimo dokumentų reikalavimų.</t>
  </si>
  <si>
    <t>Pirkimo dalies Nr.</t>
  </si>
  <si>
    <t>Prekės pavadinimas</t>
  </si>
  <si>
    <t>Mato vienetas</t>
  </si>
  <si>
    <t>Preliminarus kiekis 36 mėn. laikotarpiui</t>
  </si>
  <si>
    <t>Vieneto kaina Eur be PVM</t>
  </si>
  <si>
    <r>
      <t xml:space="preserve">Taikomas PVM tarifas (proc.)
</t>
    </r>
    <r>
      <rPr>
        <b/>
        <i/>
        <sz val="12"/>
        <color rgb="FFFF0000"/>
        <rFont val="Times New Roman"/>
        <family val="1"/>
        <charset val="186"/>
      </rPr>
      <t>(įrašyti tik skaičių be proc. ženklo)</t>
    </r>
  </si>
  <si>
    <t>Kiekio kaina Eur be PVM</t>
  </si>
  <si>
    <t>Kiekio kaina Eur su PVM</t>
  </si>
  <si>
    <t>Prekių specifikacijos reikalavimai</t>
  </si>
  <si>
    <r>
      <t xml:space="preserve">Gamintojas, modelis, kilmės šalis </t>
    </r>
    <r>
      <rPr>
        <b/>
        <i/>
        <sz val="12"/>
        <color rgb="FFFF0000"/>
        <rFont val="Times New Roman"/>
        <family val="1"/>
        <charset val="186"/>
      </rPr>
      <t>(užpildo tiekėjas</t>
    </r>
    <r>
      <rPr>
        <b/>
        <sz val="12"/>
        <color rgb="FFFF0000"/>
        <rFont val="Times New Roman"/>
        <family val="1"/>
        <charset val="186"/>
      </rPr>
      <t>)</t>
    </r>
  </si>
  <si>
    <t>Siūlomos prekės charakteristikos (užpildo tiekėjas)</t>
  </si>
  <si>
    <t>Maksimali pirkimui skirta lėšų suma su PVM / Maksimali priimtina pasiūlymo kaina Eur įskaitant visus mokesčius</t>
  </si>
  <si>
    <t>Rinkinys epicistostomijai</t>
  </si>
  <si>
    <t xml:space="preserve"> vnt.</t>
  </si>
  <si>
    <t>1. Kateteris CH 14-CH16, ilgis ne mažiau 65 cm, spiraliniu galu, drenažo angos vidinėje spiralės pusėje arba kateteris CH14-CH16 ilgis ne mažiau 40 cm su balionėliu distaliniame gale.
2. Kaniulės  ilgis ne mažiau 12 cm.
3. Spaustukas.
4. Pleistras.
5. Ne mažesnis kaip 1,5 l šlapimo  surinkimo maišelis su vožtuvėliu.
6. Paženklintas CE ženklu.</t>
  </si>
  <si>
    <t>Kamšteliai Foley kateteriui užkimšti</t>
  </si>
  <si>
    <t>vnt.</t>
  </si>
  <si>
    <t>1.Vienkartiniai.
2. Paženklinti CE ženklu.</t>
  </si>
  <si>
    <t>Šlapimo surinkimo maišelis</t>
  </si>
  <si>
    <t>1. Ne mažiau 2 l talpos.
2. Sujungimo ir išleidimo vamzdeliai.
3. Kranelis maišelio apačioje.
4. Vienkartiniai.
5. Sterilus. 
6. Supakuoti po vieną.
7. Sujungimo vamzdelio ilgis ne mažiau 90 cm. 
8. Turi vožtuvą neleidžiantį skysčiui pratekėti atgal. 
9. Paženklintas CE ženklu.</t>
  </si>
  <si>
    <t>Ureteriniai kateteriai Nelatono tipo:</t>
  </si>
  <si>
    <t>4.1</t>
  </si>
  <si>
    <t>Ureteriniai kateteriai Nelatono tipo 4F</t>
  </si>
  <si>
    <t xml:space="preserve">1. Ilgis ne mažiau 70 cm.
2. Uždaras galas su viena arba dviem angomis, minkšti.
3. Pravedėjas.
4. Graduoti kas 1 cm.
5. Pagamintas iš  PVC.
6. Paženklinti CE ženklu.    </t>
  </si>
  <si>
    <t>4.2</t>
  </si>
  <si>
    <t>Ureteriniai kateteriai Nelatono tipo 5F</t>
  </si>
  <si>
    <t>4.3</t>
  </si>
  <si>
    <t>Ureteriniai kateteriai Nelatono tipo 6F</t>
  </si>
  <si>
    <t>4.4</t>
  </si>
  <si>
    <t>Ureteriniai kateteriai Nelatono tipo 7F</t>
  </si>
  <si>
    <t xml:space="preserve">1. Ilgis ne mažiau 70 cm.
2. Uždaras galas su viena arba dviem angomis, minkšti.
3. Pravedėjas.
4. Graduoti kas 1 cm.
5. Pagamintas iš  PVC.
6. Paženklinti CE ženklu.   </t>
  </si>
  <si>
    <t>4.5</t>
  </si>
  <si>
    <t xml:space="preserve">1. Ilgis ne mažiau 70 cm.
2. Atviras galas su viena arba dviem angomis, minkšti.
3. Pravedėjas.
4. Graduoti kas 1 cm.
5. Pagamintas iš  PVC.
6. Paženklinti CE ženklu.                                                                                                          
7.Turi tikti stygai- pravedėjui 0,35" ,
8. Paženklinti CE ženklu.  </t>
  </si>
  <si>
    <t>4.6</t>
  </si>
  <si>
    <t>1. Ilgis ne mažiau 70 cm.
2. Atviras galas su viena arba dviem angomis, minkšti.
3. Pravedėjas.
4. Graduoti kas 1 cm.
5. Pagamintas iš  PVC.
6. Paženklinti CE ženklu.                                                                                                          
7.Turi tikti stygai- pravedėjui 0,35 ".
8. Paženklinti CE ženklu.</t>
  </si>
  <si>
    <t>4.7</t>
  </si>
  <si>
    <t>1. Ilgis ne mažiau 70 cm.
2. Atviras galas su viena arba dviem angomis, minkšti.
3. Pravedėjas.
4. Graduoti kas 1 cm.
5. Pagamintas iš  PVC.
6. Paženklinti CE ženklu.                                                                                                       
7.Turi tikti stygai pravedėjui 0,35",
8. Paženklinti CE ženklu/.</t>
  </si>
  <si>
    <t>4.8</t>
  </si>
  <si>
    <t>1. Ilgis ne mažiau 70 cm.
2. Atviras galas su viena arba dviem angomis, minkšti.
3. Pravedėjas.
4. Graduoti kas 1 cm.
5. Pagamintas iš  PVC.
6. Paženklinti CE ženklu.                                                                                                            
7.Turi tikti stygai pravedėjui 0,35".
8. Paženklinti Ce ženklu.</t>
  </si>
  <si>
    <t>4 dalis iš viso, Eur:</t>
  </si>
  <si>
    <t>T-Kehr silikoninis drenas:</t>
  </si>
  <si>
    <t>5.1</t>
  </si>
  <si>
    <t>T-Kehr silikoninis drenas 9 Ch</t>
  </si>
  <si>
    <t>1. Ilgis ne mažiau 50 cm.
2. Skersmuo 3 mm.
3. Pagamintas iš silikono.
4. Be latekso.
5. Su rentgenokontrastine juostele per visą dreno ilgį.
6. Su atraumatinėmis skylutėmis horizontalioje dreno dalyje.
7. Paženklintas CE ženklu.</t>
  </si>
  <si>
    <t>5.2</t>
  </si>
  <si>
    <t>T-Kehr silikoninis drenas 12 Ch</t>
  </si>
  <si>
    <t>1. Ilgis ne mažiau 50 cm.
2. Skersmuo 4 mm.
3. Pagamintas iš silikono.
4. Be latekso.
5. Su rentgenokontrastine juostele per visą dreno ilgį.
6. Su atraumatinėmis skylutėmis horizontalioje dreno dalyje.
7. Paženklintas CE ženklu.</t>
  </si>
  <si>
    <t>5.3</t>
  </si>
  <si>
    <t>T-Kehr silikoninis drenas 15 Ch</t>
  </si>
  <si>
    <t>1. Ilgis ne mažiau 50 cm.
2. Skersmuo 5 mm.
3. Pagamintas iš silikono.
4. Be latekso.
5. Su rentgenokontrastine juostele per visą dreno ilgį.
6. Su atraumatinėmis skylutėmis horizontalioje dreno dalyje.
7. Paženklintas CE ženklu.</t>
  </si>
  <si>
    <t>5.4</t>
  </si>
  <si>
    <t>T-Kehr silikoninis drenas 18 Ch</t>
  </si>
  <si>
    <t>1. Ilgis  ne mažiau 50 cm.
2. Skersmuo 6 mm.
3. Pagamintas iš silikono.
4. Be latekso.
5. Su rentgenokontrastine juostele per visą dreno ilgį.
6. Su atraumatinėmis skylut
8. Paženklinti Ce ženklu.</t>
  </si>
  <si>
    <t>5.5</t>
  </si>
  <si>
    <t>T-Kehr silikoninis drenas 21 Ch</t>
  </si>
  <si>
    <t>1. Ilgis ne mažiau 50 cm.
2. Skersmuo 7 mm.
3. Pagamintas iš silikono.
4. Be latekso.
5. Su rentgenokontrastine juostele per visą dreno ilgį.
6. Su atraumatinėmis skylutėmis horizontalioje dreno dalyje.
7. Paženklintas CE ženklu.</t>
  </si>
  <si>
    <t>5 dalis iš viso, Eur:</t>
  </si>
  <si>
    <t>Ureteriniai stentai trumpalaikio naudojimo su atmintimi - dvigubas "J":</t>
  </si>
  <si>
    <t>6.1</t>
  </si>
  <si>
    <t>Ureteriniai stentai trumpalaikio naudojimo su atmintimi - dvigubas "J"</t>
  </si>
  <si>
    <t>1. Ilgis 26 cm.
2. Diametras 6 Ch.
3. Dengti poliuretanu.
4. Abu galai atviri.
5. Paženklinti CE ženklu.</t>
  </si>
  <si>
    <t>6.2</t>
  </si>
  <si>
    <t>1. Ilgis 26 cm.
2. Diametras 7 Ch.
3. Dengti poliuretanu.
4. Abu galai atviri.
5. Paženklinti CE ženklu.</t>
  </si>
  <si>
    <t>6.3</t>
  </si>
  <si>
    <t>1. Ilgis 28 cm.
2. Diametras 6 Ch.
3. Dengti poliuretanu.
4. Abu galai atviri.
5. Paženklinti CE ženklu.</t>
  </si>
  <si>
    <t>6.4</t>
  </si>
  <si>
    <t>1. Ilgis 28 cm.
2. Diametras 7 Ch.
3. Dengti poliuretanu.
4. Abu galai atviri.
5. Paženklinti CE ženklu.</t>
  </si>
  <si>
    <t>6.5</t>
  </si>
  <si>
    <t>1. Ilgis 30 cm.
2. Diametras 6 Ch.
3. Dengti poliuretanu.
4. Abu galai atviri.
5. Paženklinti CE ženklu.</t>
  </si>
  <si>
    <t>6.6</t>
  </si>
  <si>
    <t>1. Ilgis 30 cm.
2. Diametras 7 Ch.
3. Dengti poliuretanu.
4. Abu galai atviri.
5. Paženklinti CE ženklu.</t>
  </si>
  <si>
    <t>6.7</t>
  </si>
  <si>
    <t>1. Ilgis 28 cm.
2. Diametras 8 Ch.
3. Dengti poliuretanu.
4. Abu galai atviri.
5. Paženklinti CE ženklu.</t>
  </si>
  <si>
    <t>6 dalis iš viso: Eur:</t>
  </si>
  <si>
    <t>Ilgalaikio naudojimo ureteriniai stentai:</t>
  </si>
  <si>
    <t>7.1</t>
  </si>
  <si>
    <t>Ilgalaikio naudojimo ureteriniai stentai</t>
  </si>
  <si>
    <t>1. Speciali temperatūrai jautri minkšta medžiaga danga, užtikrinanti ne trumpesnį nei 6 mėn. vartojimą.
2. Skylutės per visą stento ilgį.
3. Rentgeno kontrastiniai žymekliai.
4. Ilgis: 26 cm CH6.
5. Abu galai atviri.
6. Paženklinti CE ženklu.</t>
  </si>
  <si>
    <t>7.2</t>
  </si>
  <si>
    <t>1. Speciali temperatūrai jautri minkšta medžiaga danga, užtikrinanti ne trumpesnį nei 6 mėn. vartojimą.
2. Skylutės per visą stento ilgį.
3. Rentgeno kontrastiniai žymekliai.
4. Ilgis: 26 cm CH7.
5. Abu galai atviri.
6. Paženklinti CE ženklu.</t>
  </si>
  <si>
    <t>7.3</t>
  </si>
  <si>
    <t>1. Speciali temperatūrai jautri minkšta medžiaga danga, užtikrinanti ne trumpesnį nei 6 mėn. vartojimą.
2. Skylutės per visą stento ilgį.
3. Rentgeno kontrastiniai žymekliai.
4. Ilgis: 28 cm CH6.
5. Abu galai atviri.
6. Paženklinti CE ženklu.</t>
  </si>
  <si>
    <t>7.4</t>
  </si>
  <si>
    <t>1. Speciali temperatūrai jautri minkšta medžiaga danga, užtikrinanti ne trumpesnį nei 6 mėn. vartojimą.
2. Skylutės per visą stento ilgį.
3. Rentgeno kontrastiniai žymekliai.
4. Ilgis: 28 cm CH7.
5. Abu galai atviri.
6. Paženklinti CE ženklu.</t>
  </si>
  <si>
    <t>7.5</t>
  </si>
  <si>
    <t>1. Speciali temperatūrai jautri minkšta medžiaga danga, užtikrinanti ne trumpesnį nei 6 mėn. vartojimą
2. Skylutės per visą stento ilgį.
3. Rentgeno kontrastiniai žymekliai.
4. Ilgis: 30 cm CH6.
5. Abu galai atviri.
6. Paženklinti CE ženklu.</t>
  </si>
  <si>
    <t>7.6</t>
  </si>
  <si>
    <t>1. Speciali temperatūrai jautri minkšta medžiaga danga, užtikrinanti ne trumpesnį nei 6 mėn. vartojimą
2. Skylutės per visą stento ilgį.
3. Rentgeno kontrastiniai žymekliai.
4. Ilgis: 30 cm CH7.
5.Abu galai atviri.
5. Paženklinti CE ženklu.</t>
  </si>
  <si>
    <t>7.7</t>
  </si>
  <si>
    <t>1. Speciali temperatūrai jautri minkšta medžiaga danga, užtikrinanti ne trumpesnį nei 6 mėn. vartojimą
2. Skylutės per visą stento ilgį.
3. Rentgeno kontrastiniai žymekliai.
4. Ilgis: 26 cm CH8.
5.Abu galai atviri.
5. Paženklinti CE ženklu.</t>
  </si>
  <si>
    <t>7.8</t>
  </si>
  <si>
    <t>1. Speciali temperatūrai jautri minkšta medžiaga danga, užtikrinanti ne trumpesnį nei 6 mėn. vartojimą
2. Skylutės per visą stento ilgį.
3. Rentgeno kontrastiniai žymekliai.
4. Ilgis: 28 cm CH8.
5.Abu galai atviri.
5. Paženklinti CE ženklu.</t>
  </si>
  <si>
    <t>7 dalis iš viso, Eur:</t>
  </si>
  <si>
    <t>1. Pagaminta iš inkrustacijoms atsparios medžiagos su hidrogelio (hidrofiline) arba analogiška danga, užtikrinančia ne trumpesnį nei 12 mėn. vartojimą.
2. Skylutės per visą stento ilgį.
3. Rentgenokontrastiniai žymekliai.
4. Ilgis: 28 cm CH6.
5.Abu galai atviri.
6. Paženklinti CE ženklu.</t>
  </si>
  <si>
    <t>1. Pagaminta iš inkrustacijoms atsparios medžiagos su hidrogelio (hidrofiline) arba analogiška danga, užtikrinančia ne trumpesnį nei 12 mėn. vartojimą.
2. Skylutės per visą stento ilgį.
3. Rentgenokontrastiniai žymekliai.
4. Abu galai atviri.
5. Ilgis: 28 cm CH7.
6. Paženklinti CE ženklu.</t>
  </si>
  <si>
    <t>Plastikiniai tulžies latakų stentai:</t>
  </si>
  <si>
    <t>10.1</t>
  </si>
  <si>
    <t>Platikiniai tulžies latakų stentai</t>
  </si>
  <si>
    <t>1.10Fr, 90 mm ilgio
2. Tinkami tulžies latakų mechaninei kliūčiai pašalinti arba atstatyti latako vientisumą.
3. Sterilūs. 
4. Paženklinti CE ženklu.</t>
  </si>
  <si>
    <t>10.2</t>
  </si>
  <si>
    <t>1. 8,5Fr, 70 mm ilgio
2. Tinkami tulžies latakų mechaninei kliūčiai pašalinti arba atstatyti latako vientisumą.
3. Sterilūs. 
4. Paženklinti CE ženklu.</t>
  </si>
  <si>
    <t>10.3</t>
  </si>
  <si>
    <t>1. 8.5Fr, 90 mm ilgio
2. Tinkami tulžies latakų mechaninei kliūčiai pašalinti arba atstatyti latako vientisumą.
3. Sterilūs. 
4. Paženklinti CE ženklu.</t>
  </si>
  <si>
    <t>10.4</t>
  </si>
  <si>
    <t>1. 8,5Fr, 120 mm ilgio
2. Tinkami tulžies latakų mechaninei kliūčiai pašalinti arba atstatyti latako vientisumą.
3. Sterilūs. 
4. Paženklinti CE ženklu.</t>
  </si>
  <si>
    <t>10.5</t>
  </si>
  <si>
    <r>
      <t xml:space="preserve">1. 8.5Fr, 150 mm ilgio
2. Tinkami tulžies latakų mechaninei kliūčiai pašalinti arba atstatyti latako vientisumą.
3. Sterilūs. 
4. </t>
    </r>
    <r>
      <rPr>
        <sz val="12"/>
        <color theme="1"/>
        <rFont val="Times New Roman"/>
        <family val="1"/>
        <charset val="186"/>
      </rPr>
      <t>Paženklinti CE ženklu.</t>
    </r>
  </si>
  <si>
    <t>10 dalis iš viso, Eur:</t>
  </si>
  <si>
    <t>Kasos stentai S formos</t>
  </si>
  <si>
    <t>11.1</t>
  </si>
  <si>
    <t>Kasos stentai ,,S" formos</t>
  </si>
  <si>
    <t>1. 7 Fr, 80 mm ilgio
2. Tinkami.035 inch skersmens vedliui.
3. Sterilūs. 
4. Paženklinti CE ženklu.</t>
  </si>
  <si>
    <t>11.2</t>
  </si>
  <si>
    <t>1. 7 Fr, 100 mm ilgio
2. Tinkami.035 inch skersmens vedliui.
3. Sterilūs. 
4. Paženklinti CE ženklu.</t>
  </si>
  <si>
    <t>11 dalis iš viso, Eur:</t>
  </si>
  <si>
    <t>Valymo šepetėliai endoskopų kanalui ir angoms</t>
  </si>
  <si>
    <t>vnt</t>
  </si>
  <si>
    <t>1. Dvigubas šepetėlis.  
2. Standūs storesni šereliai; 
3. Plastikinis bukas galas šepetėlio gale, kanalų apsaugai,
4. Paženklinta CE ženklu</t>
  </si>
  <si>
    <t>Kaniulės</t>
  </si>
  <si>
    <t>1. 1950 mm +/- 50 mm; 
2. 0,035'' vedliui; 
3. trumpas siaurėjantis 4,5 Fr distalinis galas.
4. Paženklinta CE ženklu</t>
  </si>
  <si>
    <t>1. 1950 mm +/- 50 mm;  
2. 0,035'' vedliui;
3. Standartinis, 4  Fr distalinis galas,
4. Paženklinta CE ženklu.</t>
  </si>
  <si>
    <t>Akmenų iš tulžies latakų ištraukimo balionai</t>
  </si>
  <si>
    <t>1. 1850 mm -2000  mm; 
2. Kanalas vedliui 0,035''; 
3. Kelių dydžio balionas; 
4. Trikanalis,
5. Paženklinta CE ženklu.</t>
  </si>
  <si>
    <t>Stentų implantavimo sistema 10 Fr</t>
  </si>
  <si>
    <t>1. Sterili pakuotė, paruošta naudojimui; 
2. Rentgenokontrastinis galas; 
3. Implantavimo kateteris komplekte su stento nustumėju;
4. 1900 mm +/- 50 mm ilgio; 
5. Tinkamas 0,035'' vedliui;
6. Paženklinta CE ženklu.</t>
  </si>
  <si>
    <t>Lankiniai sfinkterotomai ERCP procedūroms</t>
  </si>
  <si>
    <t>1. 1650 mm -1800 mm; 
2. 0,035‘‘ vedliui; 
3. Trikanalnaliai; 
4. Pjovimo vielos ilgis 20 mm – 25 mm;
5. Distalinis galas 7 mm ilgio,4,5- 5,0 Fr
6. Paženklinta CE ženklu.</t>
  </si>
  <si>
    <t>Adatiniai sfinkterotomai ERCP procedūroms</t>
  </si>
  <si>
    <t>1. 1650 mm - 1800 mm; 
2. 0,035'' vedliui; 
3. Trikanaliai;
4. Adatos ilgis 5 mm 
5. Distalinis galas 7 mm ilgio, 5 Fr storio;
6. Paženklinta CE ženklu.</t>
  </si>
  <si>
    <t>Aukštos deguonies koncentracijos kaukė</t>
  </si>
  <si>
    <t>1. Rinkinyje deguonies vamzdelis ne trumpesnis kaip 2,10 m.
2. Be latekso, pagaminta nenaudojant PVC.
3. Hermetiškai priglunda prie veido. 
4. Kaukės kraštai, kontaktuojantys su veidu, minkšti ir neaštrūs, iš skirtingos medžiagos negu korpusas. 
5. Su sutvirtinimo juostele(gumele), kuri leidžia hermetiškai užfiksuoti kaukę pacientui ant veido. Gumelė fiksuojama žemiau ausų ir už ausų.
6. Kaukės korpusas nedefuormuotas, pagamintas iš skaidraus plastiko.
7. Deguonies vamzdelis ne lygiasienis, o su specialiu vidiniu profiliu.
8. Deguonies vamzdelio galai su kūginės formos konektoriais.
9. Deguonies kaukė su nosies spaustuku ir ne mažesniu kaip litro talpos permatomu rezervuaru. 
10. Įmanoma pasiekti iki 90% deguonies.
11. Vienkartinės.
12. Dydis universalus-atitinka S ir L dydžius. 
13. Paženklinti CE ženklu.</t>
  </si>
  <si>
    <t xml:space="preserve"> Konektorius, tinkamas naudoti su Flocare maitinimo sistemomis ir pompomis</t>
  </si>
  <si>
    <t>1. Tinkamas naudoti su Flocare maitinimo sistemomis ir pompomis.
2. Jungtys: vienoje pusėje ENFit jungtis, kitoje pusėje EnLock jungtis.
2. Sterilus.
3. Paženklintas CE ženklu.</t>
  </si>
  <si>
    <t>Rinkinys perkutanei nefrostomijai vieno žingsnio su užraktu 10F</t>
  </si>
  <si>
    <t>1. Sterilus, vienkartinis.
2. ,,Pigtail" tipo rentgenokontrastinis kateteris, padengtas hidrofiliniu sluoksniu , 30+- 1 cm ilgio, turi ne mažiau 8 dideles ovalias drenavimo angas, su nailoniniu siūlu pigtail galo fiksacijai.
3. Trokaro tipo adata.
4. Nerūdijančio plieno stiletas.
5. Kateterio ištiesintojas.
6. Tinkamas darbui su 0,038"viela pravedėju.
7. Dydis 10F,
8. Paženklinta CE ženklu.</t>
  </si>
  <si>
    <t>Rinkinys perkutanei nefrostomijai vieno žingsnio su užraktu  12 F</t>
  </si>
  <si>
    <r>
      <t xml:space="preserve">1. Sterilus, vienkartinis.
2. ,,Pigtail" tipo rentgenokontrastinis kateteris, padengtas hidrofiliniu sluoksniu , 30 </t>
    </r>
    <r>
      <rPr>
        <sz val="12"/>
        <rFont val="Calibri"/>
        <family val="2"/>
        <charset val="186"/>
      </rPr>
      <t xml:space="preserve">± </t>
    </r>
    <r>
      <rPr>
        <sz val="12"/>
        <rFont val="Times New Roman"/>
        <family val="1"/>
        <charset val="186"/>
      </rPr>
      <t>1 cm ilgio, turi ne mažiau 8 dideles ovalias drenavimo angas, su nailoniniu siūlu pigtail galo fiksacijai.
3. Trokaro tipo adata.
4. Nerūdijančio plieno stiletas.
5. Kateterio ištiesintojas.
6. Tinkamas darbui su 0,038"viela pravedėju.
7. Dydis 12F,
8. Paženklinta CE ženklu.</t>
    </r>
  </si>
  <si>
    <t>Šlapimtakio okliuzinis kateteris – balionėlis</t>
  </si>
  <si>
    <t>1. Balionėlio talpa –1,5+- 0,2 ml
2. Dviejų spindžių.
3. Vienkartinio naudojimo, sterilus.
4.Kateteris pagamiontas iš rentgenokontrastinio poliuretano.
5. Balionėlio medžiaga be latekso.
6. Su nuimamau pripūtimo adapteriu.
7. Naudojamas su 0,035" parvedimo viela.
8. Kateterio ilgis ne mažiau 80 cm.
9. Atviras kateterio galas.                                                                                                          10. Kateterio dydis 6 Fr
11. Paženklintas CE ženklu.</t>
  </si>
  <si>
    <t>Infuzinių sistemų bakterinis filtras naujagimiams</t>
  </si>
  <si>
    <t>1. Plotas 2,8 cm².
2. 0,22 mkm (mikronų )antibakterinis filtras.
3. Tekmės greitis 5ml/min.
4. Pirminis tūris 0,1 ml.
5. Spaudimo pasipriešinimas 500 kPa.
6. Paženklintas CE ženklu.</t>
  </si>
  <si>
    <t>Maitinimo zondai naujagimiams:</t>
  </si>
  <si>
    <t>25.1</t>
  </si>
  <si>
    <t>Maitinimo zondai naujagimiams CH 4</t>
  </si>
  <si>
    <t>1. Graduoti kas 1 cm.
2. RO kontrastinė linija.
3. 2 šoninės angos  zondo gale.
4. Pagamintas iš PVC.
5. Ilgis 35-50 cm.
6. Uždaromas kamšteliu.
7. Paženklinti CE ženklu.</t>
  </si>
  <si>
    <t>25.2</t>
  </si>
  <si>
    <t>Maitinimo zondai naujagimiams CH 5</t>
  </si>
  <si>
    <t>1. Graduoti kas 1 cm.
2. RO kontrastinė linija.
3. 2 šoninės angos  zondo gale.
4. Pagamintas iš PVC.
5. Ilgis 35-50cm.
6. Uždaromas kamšteliu.
7. Paženklinti CE ženklu.</t>
  </si>
  <si>
    <t>25.3</t>
  </si>
  <si>
    <t>Maitinimo zondai naujagimiams CH 6</t>
  </si>
  <si>
    <t>1. Graduoti kas 1 cm.
2. RO kontrastinė linija.
3. 2 šoninės angos  zondo gale.
4. Pagamintas iš PVC.
5. Ilgis 35-50cm
6. Uždaromas kamšteliu.
7. Paženklinti CE ženklu.</t>
  </si>
  <si>
    <t>25.4</t>
  </si>
  <si>
    <t>Maitinimo zondai naujagimiams CH 8</t>
  </si>
  <si>
    <t>25 dalis iš viso, Eur:</t>
  </si>
  <si>
    <t>Prailginimo linijos infuzinei terapijai 1-1,5 m ilgio naujagimiams</t>
  </si>
  <si>
    <t>26.1</t>
  </si>
  <si>
    <t>Prailginimo linija infuzinei terapijai</t>
  </si>
  <si>
    <t>1. Ilgis nuo 1 m iki 1,5 m.
2. Vidinis diametras ne daugiau 1 mm
3. Užpildymo tūris ne daugiau 1,3±0,01ml 
4. LUER – LOCK.
5. Be DEHP
6. Pagaminta iš PE arba PE/PVC
7. Paženklinta CE ženklu.</t>
  </si>
  <si>
    <t>26.2</t>
  </si>
  <si>
    <t>Prailginimo linijas infuzinei terapijai (tamsios)</t>
  </si>
  <si>
    <t>1. Ilgis nuo 1 m iki 1,5 m.
2. Vidinis diametras ne daugiau 1 mm
3. Užpildymo tūris ne daugiau 1,3 - 1,4 ml
4. LUER – LOCK.
5. Be DEHP
6. Pagaminta iš PE arba PE/PVC
7. Paženklinta CE ženklu.</t>
  </si>
  <si>
    <t>26 dalis iš viso, Eur:</t>
  </si>
  <si>
    <t>Umbilikaliniai  kateteriai bambos arterijai-venai kateterizuoti:</t>
  </si>
  <si>
    <t>27.1</t>
  </si>
  <si>
    <t>Umbilikaliniai  kateteriai bambos arterijai-venai kateterizuoti CH 4</t>
  </si>
  <si>
    <t>1. Graduotas kas 1 cm.
2. Pagaminti iš termolabilaus PVC.
3. Su rentgeno kontrastine juostele.
4. Su 2 šoninėmis angomis.
5. Turi būti kateterio apsauginė mova.
6. Paženklinti CE ženklu.</t>
  </si>
  <si>
    <t>27.2</t>
  </si>
  <si>
    <t>Umbilikaliniai  kateteriai bambos arterijai-venai kateterizuoti CH 5</t>
  </si>
  <si>
    <t>27 dalis iš viso, Eur:</t>
  </si>
  <si>
    <t>Spaustukas virkštelei</t>
  </si>
  <si>
    <t>1. Sterilus.
2. Paženklintas CE ženklu.
3. Danteliai per visą ilgį.
4. Saugi, patikima fiksacija, atliekama viena ranka.
5. Speciali auselė, leidžianti kelis kartus užsegti ir atsegti.
6. Patvarus, nelūžtantis.
7. Pagamintas iš polietileno.
8. Be latekso.
9. Paženkliti CE ženklu.</t>
  </si>
  <si>
    <t>Krūtinės ląstos drenažinė sistema naujagimiams</t>
  </si>
  <si>
    <t>1. Ne mažiau 2100 ml talpos 3-jų kamerų plastikinis indas.
2. Žymenys butelio išorėje, skirti turinio kiekiui įvertinti.
3. Sterilus, vienkartinis.
4. Vamzdelis su spec. smailėjančiu galu jungti su torakaliniu kateteriu.
5. Galimybė statyti ant grindų.
6. Paženklinta CE ženklu.</t>
  </si>
  <si>
    <t>Šlapimo kateteriai naujagimiams CH 5</t>
  </si>
  <si>
    <t xml:space="preserve"> vnt. </t>
  </si>
  <si>
    <t>1. Ovalus galas su dviem ovaliomis angomis.
2. Ne mažiau kaip 40 cm ilgio.
3. Pagamintas iš  PVC.
4. RO-kontrastinis.
5. Skaidrus.
6. Paženklinti CE ženklu.</t>
  </si>
  <si>
    <t>Kvėpavimo konturai naujagimiams DPV aparatams:</t>
  </si>
  <si>
    <t>31.1</t>
  </si>
  <si>
    <t xml:space="preserve">Kvėpavimo konturai naujagimiams DPV aparatams SLE 2000 </t>
  </si>
  <si>
    <t>1. Vienkartiniai.
2. Kliniškai švarūs.
3. Gaminio sudėtyje nėra latekso.
4. Sistemos diametras – 15 mm.
5. Sistemą sudaro:
 - Du vamzdžiai su pašildymu (įkvėpimo ir iškvėpimo pusėje),  (abu šildomi vamzdžiai paciento pusėje jungiasi į dvi kintamo ilgio atšakas sujungtas Y formos sujungėju, Y jungtyje 7.6 mm angos – 2 vnt., jungtis paciento pusėje 15M, jungtis vandens rezervuaro pusėje – 22F, jungtis DPV aparato pusėje 22M).  
 - Viena ne trumpesnė  kaip  0,8 m ilgio papildoma atšaka, jungianti DPV aparatą ir vandens rezervuarą (aparato pusėje – 9-11 mm elastinė jungtis, vandens rezervuaro – 22F). 
 - Papildomos jungtys: 22M-22M/15F, 8,5F-15M, 22M-22M/15F ir dvi jungtys su abiem elastinėm 9-11 mm jungtim).
6. Kvėpavimo sistema skirta naudoti su MR850 arba MR 730 F&amp;P drėkintuvų modeliai.
7. Paženklinti CE ženklu.</t>
  </si>
  <si>
    <t>31.2</t>
  </si>
  <si>
    <t>Kvėpavimo konturai naujagimiams DPV aparatams "AVEA"</t>
  </si>
  <si>
    <t>1. Vienkartinės.
2. Kliniškai švarios.
3. Gaminio sudėtyje nėra latekso.
4. Šildomos įkvėpimo ir iškvėpimo atšakos.
5. Ilgis ne mažiau 1,6 m.
6. Sistemą sudaro:
- Du vamzdžiai su pašildymu (įkvėpimo ir iškvėpimo pusėje),(abu vamzdžiai paciento pusėje sujungti Y formos sujungėju, Y jungtyje 7.6 mm angos – 2 vnt., jungtis paciento pusėje 15M, jungtis vandens rezervuaro pusėje – 22F, jungtis DPV aparato pusėje 22M).
- Viena ne trumpesnė kaip  0,8 m ilgio papildoma atšaka, jungianti DPV aparatą ir vandens rezervuarą 
 (aparato pusėje – 9-11 mm elastinė jungtis, vandens rezervuaro – 22F).
- Slėgio monitoringo linija ne trumpesnė kaip 1,8 m.
- Įkvėpimo atšakoje jungtis su 7,6 mm anga ir fiksuotu dangteliu.
- Papildomos jungtys: elastinė 9-11mm/15F, alkūninė 15M, 22M/15F, dvi nuimamos luer alkūnės.
7. Paženklinta CE ženklu.</t>
  </si>
  <si>
    <t>31 dalis iš viso, Eur:</t>
  </si>
  <si>
    <t>Gofruoti kvėpavimo vamzdžiai CPAP sistemai</t>
  </si>
  <si>
    <t>1. Kliniškai švari.
2. Vienkartinė.
3. Gaminio sudėtyje nėra latekso.
4. Ilgis ne mažiau  0.8 m.
5. Gofruotas 15 mm diametro vamzdelis ne mažiau  0.8 m ilgio.
6. 5mm ID/8mm OD vamzdelis  0.5 m ilgio.
7. Drėgmės rinktuvas su savaime užsidarančiu dangteliu.
8. Papildoma 0.4 m atšaka  (viena jungtis 22F, kita jungtis elastinė 9-11 mm).
9. Anesteziologinė kaukė be PVC, dydis O; Jungtys: aparato pusėje 22F ir paciento pusėje 5mm ID/8mm OD.
10. Paženklinta CE ženklu.</t>
  </si>
  <si>
    <t>Vienkartiniai  mekonijaus  išsiurbimo  konektoriai</t>
  </si>
  <si>
    <t>1. Jungiasi prie endotrachėjinio vamzdelio.
2. Pirštu kontroliuojama anga.
3. Permatomi.
4. Be latekso.
5. Paženklinti CE ženklu.</t>
  </si>
  <si>
    <t>Gleivių išsiurbimo kateteriai iš burnos ir nosies (naujag.):</t>
  </si>
  <si>
    <t>34.1</t>
  </si>
  <si>
    <t>Gleivių išsiurbimo kateteriai iš burnos ir nosies (naujag.)</t>
  </si>
  <si>
    <t>1. Dydis S, ilgis ne mažiau 11 cm.
2. Plastikinis pagrindas.
3. Minkštas užapvalintas galas.
4. Piršto kontrolės anga.
5. Paženklinti CE ženklu.</t>
  </si>
  <si>
    <t>34.2</t>
  </si>
  <si>
    <t>1. Dydis M, ilgis ne mažiau 13 cm.
2. Plastikinis pagrindas.
3. Minkštas užapvalintas galas.
4. Piršto kontrolės anga.
5. Paženklinti CE ženklu.</t>
  </si>
  <si>
    <t>34 dalis iš viso, Eur:</t>
  </si>
  <si>
    <t>Vandens rezervuaras kvėpavimo sistemai – drėkintuvas</t>
  </si>
  <si>
    <t>1. Vienkartinis.
2. Kliniškai švarus.
3. Skaidrus; plastmasinis.
4. 100 % testavimas.
5. Indo tūris ne mažiau 280 ml.
6. Maksimalus darbinis slėgis 8 kPa.
7. Maksimali tėkmė 180 l/min 30 s laikotarpyje.
8. Išgarinamo vandens kiekis iki 100 ml/min.
9. Darbinės ribos: įjungtai šildytuvo vijai: 1,5 – 80 l/min;  išjungtai šildytuvo vijai: 5,0-50 l/min.
10. Automatinis vandens paėmimas su 2 apsauginėmis plūdėmis.
11. Su atžyma įpilamo vandens kiekiui (vandens lygio indikatorius).
12. Adata su hidrofobiniu filtru.
13. Metalinis dugnas su apsauginiu kraštu.
14. Su 2-viem atvadais 22 mm diametro kontūrų prijungimui.
15. Tinka Fisher &amp; Paykel drėkintuvams.
16. Paženklintas CE ženklu.</t>
  </si>
  <si>
    <t>Kvėpavimo sistemų konektoriai</t>
  </si>
  <si>
    <t>1. Vienkartiniai.
2. Kliniškai švarūs.
3. Be latekso.
4. Gofruotas  ir lengvai fiksuojamas norimoje padėtyje.
5. Distalinė dalis (paciento pusėje) sukasi.
6. Gofruoto vamzdelio ilgis reguliuojamas ir, matuojant tarp jungtelių (t.y.detalė su gofruota dalimi),  ilgis -sutraukus ne daugiau 70 mm+-10mm , o ištempus- ne daugiau 150+-10 mm .
7. Papildoma 9,5 mm anga atsiurbimams su nenuimamu (fiksuotu) dvigubu dangteliu.
8. Dangtelis sandariai užsidaro.
9. Jungtys sandarios ir konusinės: 22F (aparato pusėje) - 22M/15F (paciento pusėje).
10. Kintamo ilgio vamzdelis.
11. Pakuotė lengvai praplėšiami ranka, nenaudojant jokių pašalinių daiktų.
12. Įpakuoti po 1 vnt.
13. Paženklinti CE ženklu.</t>
  </si>
  <si>
    <t>Plėvelė hipotermiškam naujagimiui uždengti</t>
  </si>
  <si>
    <t>1. Vienkartinė.
2. Oda turi kvėpuoti.
3. Paženklinta CE ženklu.</t>
  </si>
  <si>
    <t>Akinukai fototerapijai, naujagimiams:</t>
  </si>
  <si>
    <t>38.1</t>
  </si>
  <si>
    <t>Akinukai fototerapijai, naujagimiams M (mikro)dydis</t>
  </si>
  <si>
    <t>1. Lipdomi.
2. Medžiaginiai su porolonu.
3. Prie naujagimio galvutės pritvirtinami švelniais hidrokolidiniais laikikliais.
4. Ilgai ir tvirtai laikosi procedūros metu.
5. Lengvai nuimami.
6. Išlieka lipnūs daugiau nei vieną kartą.
7. Idealiai priglunda prie veido.
8. Gali būti apkirpti iki reikiamo dydžio.
9. Ilgis 11±1cm.
10. Paženklinti CE ženklu.</t>
  </si>
  <si>
    <t>38.2</t>
  </si>
  <si>
    <t>Akinukai fototerapijai, naujagimiams S(vidutiniai) dydis</t>
  </si>
  <si>
    <t>1. Lipdomi.
2. Medžiaginiai su porolonu.
3. Prie naujagimio galvutės pritvirtinami švelniais hidrokolidiniais laikikliais.
4. Ilgai ir tvirtai laikosi procedūros metu.
5. Lengvai nuimami.
6. Išlieka lipnūs daugiau nei vieną kartą.
7. Idealiai priglunda prie veido.
8. Gali būti apkirpti iki reikiamo dydžio.
9. Ilgis 12,5±1cm.
10. Paženklinti CE ženklu.</t>
  </si>
  <si>
    <t>38.3</t>
  </si>
  <si>
    <t>Akinukai fototerapijai, naujagimiams L(dideli) dydis</t>
  </si>
  <si>
    <t>1. Lipdomi.
2. Medžiaginiai su porolonu.
3. Prie naujagimio galvutės pritvirtinami švelniais hidrokolidiniais laikikliais.
4. Ilgai ir tvirtai laikosi procedūros metu.
5. Lengvai nuimami.
6. Išlieka lipnūs daugiau nei vieną kartą.
7. Idealiai priglunda prie veido.
8. Gali būti apkirpti iki reikiamo dydžio.
9. Ilgis 18,5±1cm.
10. Paženklinti CE ženklu.</t>
  </si>
  <si>
    <t>38 dalis iš viso, Eur:</t>
  </si>
  <si>
    <t>Kombinuoti kvėpavimo filtrai naujagimiams (su šilumos ir drėgmės palaikymu)</t>
  </si>
  <si>
    <t>1. Kliniškai švarūs. 
2. Vienkartiniai. 
3. Neturi alerginių savybių (be latekso).
4. Turi CE ženklinimą. 
5. Elektrostatinis veikimo principas. 
6. Su šilumos ir drėgmės reguliatoriumi.
7. Yra Leur Lock tipo jungtis CO2 monitorizavimui. 
8. Monitoringo linijai skirtos angos dangtelis privalo būti pritvirtintas prie Luer Lock angos tam , kad ją atidengus nepasimestų. 
9.  Filtravimo koeficientas (efektyvumas)  ne mažiau 99,99 %. 
10. Supakuoti į maišelius po 1 vnt. 
11. Jungtys 15M-15F/8.5F. 
12. Kvėpavimo filtro parametrai: tūris – 11 ml, pasipriešinimas – ne daugiau kaip 1,1 cm H2O (esant 11 ml/min), drėgmės grąžinimas – ne mažiau kaip 27,0 mg H2O/l (VT 25 ml), minimalus įkvėpimo/iškvėpimo tūris – 30 ml.</t>
  </si>
  <si>
    <t>Trachėjos gleivių išsiurbimo kateteriai:</t>
  </si>
  <si>
    <t>40.1</t>
  </si>
  <si>
    <t>Trachėjos gleivių išsiurbimo kateteriai CH5</t>
  </si>
  <si>
    <t>1. Ne mažiau 30 cm ilgio.
2. Graduoti  kas 1 cm.
3. Užapvalintas galas su 2 šoninėmis angomis.
4. Vakuum-kontrolė.
5. Pagamintas iš  PVC.
6. Paženklinti CE ženklu.</t>
  </si>
  <si>
    <t>40.2</t>
  </si>
  <si>
    <t>Trachėjos gleivių išsiurbimo kateteriai CH6</t>
  </si>
  <si>
    <t>40 dalis iš viso, Eur:</t>
  </si>
  <si>
    <t>Silikoninės nosies kaniulės (Benvenister tipo):</t>
  </si>
  <si>
    <t>41.1</t>
  </si>
  <si>
    <t>Silikoninės nosies kaniulės (Benvenister tipo)</t>
  </si>
  <si>
    <t>1. Sterilios. 
2. Pagamintos iš permatomo silikono. 
3. Be konektoriaus. 
4. Su pamušalu. 
5. Šonuose skylutės kaniulių tvirtinimui prie galvos. 
6. Tinka prie Benvenister tipo vožtuvo. 
7. Įpakuota po 1 vnt. 
8. Paženklintos CE ženklu. 
9. Dydis: XS.</t>
  </si>
  <si>
    <t>41.2</t>
  </si>
  <si>
    <t>1. Sterilios. 
2. Pagamintos iš permatomo silikono. 
3. Be konektoriaus. 
4. Su pamušalu. 
5. Šonuose skylutės kaniulių tvirtinimui prie galvos. 
6. Tinka prie Benvenister tipo vožtuvo. 
7. Įpakuota po 1 vnt. 
8. Paženklintos CE ženklu. 
9. Dydis: S.</t>
  </si>
  <si>
    <t xml:space="preserve"> </t>
  </si>
  <si>
    <t>41.3</t>
  </si>
  <si>
    <t>1. Sterilios. 
2. Pagamintos iš permatomo silikono. 
3. Be konektoriaus. 
4. Su pamušalu. 
5. Šonuose skylutės kaniulių tvirtinimui prie galvos. 
6. Tinka prie Benvenister tipo vožtuvo. 
7. Įpakuota po 1 vnt. 
8. Paženklintos CE ženklu. 
9. Dydis: M.</t>
  </si>
  <si>
    <t>41.4</t>
  </si>
  <si>
    <t>1. Sterilios. 
2. Pagamintos iš permatomo silikono. 
3. Be konektoriaus. 
4. Su pamušalu. 
5. Šonuose skylutės kaniulių tvirtinimui prie galvos. 
6. Tinka prie Benvenister tipo vožtuvo.
7. Įpakuota po 1 vnt. 
8. Paženklintos CE ženklu. 
9. Dydis: L.</t>
  </si>
  <si>
    <t>41 dalis iš viso, Eur:</t>
  </si>
  <si>
    <t>Neinvazinės ventiliacijos ir CPAP kaukė</t>
  </si>
  <si>
    <t>1. Skirta neinvazinei ventiliacijai su DPV, CPAP ir Bi-level sistemoms;                                                                                                                                                                                                                                                                                                                                                                                                                 2. Viso veido kaukė oro tiekimui per nosį ir burną;
3. Plastikinis kaukės korpusas su 2 angom deguoniui tiekti ir su silikonine atrama kaktai;
4. Slankios juostelės leidžiančios judinti galvą į šonus, privalo išlaikant kaukę ant veido stabilioje padėtyje; 
5. Apatinis kaukės įdėklo kraštas turi apimti smakrą;
6. Galimybė nuimti kaukę vienu atsegimu;
7. Dezinfekavimo galimybės:
- Terminė dezinfekcija;
- Autoklavavimas (≥50ciklų);
8. Komplektuojama:
8.1.Alkūnės besisukančios 360º turi būti „Vented“ ir Non-vented“;
8.2. Silikoniniai kaukės įdėklai trys dydžiai (S, M, L);
8.3. Juostinė fiksavimo kepurė -šalmas su velkro užsegimais.
9. Paženklinta CE ženklu.</t>
  </si>
  <si>
    <t>Intubacinio vamzdelio fiksatoriai naujagimiams:</t>
  </si>
  <si>
    <t>43.1</t>
  </si>
  <si>
    <t>Intubacinio vamzdelio fiksatoriai</t>
  </si>
  <si>
    <t xml:space="preserve">1. Pagaminti iš patvaraus plastiko. 
2. Su hidrokoloidiniais lipdukais, kurie nepažeidžia naujagimio odelės. 
3. Be latekso. 
4. Tinka naujagimiams nuo 400 g. 
5. Patogus priėjimas prie burnos ir nosies. 
6. Sumažina ekstubacijos riziką. 
7. Komplektuojama su liniuote dydžio nustatymui. 
8. Paženklinta CE ženklu. 
9. Dydis: Mini. </t>
  </si>
  <si>
    <t>43.2</t>
  </si>
  <si>
    <t xml:space="preserve">1. Pagaminti iš patvaraus plastiko. 
2. Su hidrokoloidiniais lipdukais, kurie nepažeidžia naujagimio odelės. 
3. Be latekso. 
4. Tinka naujagimiams nuo 400 g. 
5. Patogus priėjimas prie burnos ir nosies. 
6. Sumažina ekstubacijos riziką. 
7. Komplektuojama su  liniuote dydžio nustatymui. 
8. Paženklinti CE ženklu. 
9. Dydis: Ultra. </t>
  </si>
  <si>
    <t>43.3</t>
  </si>
  <si>
    <t xml:space="preserve">1. Pagaminti iš patvaraus plastiko. 
2. Su hidrokoloidiniais lipdukais, kurie nepažeidžia naujagimio odelės.
3. Be latekso. 
4. Tinka naujagimiams nuo 400 g. 
5. Patogus priėjimas prie burnos ir nosies. 
6. Sumažina ekstubacijos riziką. 
7. Komplektuojama su liniuote dydžio nustatymui. 
8. Paženklinti CE ženklu. 
9. Dydis: Small. </t>
  </si>
  <si>
    <t>43.4</t>
  </si>
  <si>
    <t xml:space="preserve">1. Pagaminti iš patvaraus plastiko. 
2. Su hidrokoloidiniais lipdukais, kurie nepažeidžia naujagimio odelės. 
3. Be latekso. 
4. Tinka naujagimiams nuo 400 g. 
5. Patogus priėjimas prie burnos ir nosies. 
6. Sumažina ekstubacijos riziką. 
7. Komplektuojama su liniuote dydžio nustatymui. 
8. Paženklinti CE ženklu. 
9. Dydis: Large. </t>
  </si>
  <si>
    <t>43.5</t>
  </si>
  <si>
    <t xml:space="preserve">1. Pagaminti iš patvaraus plastiko. 
2. Su hidrokoloidiniais lipdukais, kurie nepažeidžia naujagimio odelės. 
3. Be latekso.
4. Tinka naujagimiams nuo 400 g. 
5. Patogus priėjimas prie burnos ir nosies. 
6. Sumažina ekstubacijos riziką. 
7. Komplektuojama su liniuote dydžio nustatymui. 
8. Paženklinti CE ženklu. 
9. Dydis: Macro. </t>
  </si>
  <si>
    <t>43 dalis iš viso, Eur:</t>
  </si>
  <si>
    <t>Laringinės kaukės:</t>
  </si>
  <si>
    <t>44.1</t>
  </si>
  <si>
    <t>Laringinės kaukės Nr.3</t>
  </si>
  <si>
    <t>1. Sterilios.
2. Vienkartinės.
3. Supakuotos po 1 vnt.
4. Distalinės dalis - klasikinė Braino.
5. Kvėpavimo vamzdelis permatomas, optimaliai minkštas ir lankstus, kad lengvai prisitaikytų prie anatominių formų.
6. Vamzdelis, skirtas distalinei daliai išpūsti,  integruotas į kvėpavimo vamzdelio sienelę.
7. Vožtuvas ir distalinės dalies išpūtimą rodantis balionas yra atokiau nuo vamzdelio konektoriaus.
8. Vartotojui reikalinga informacija yra matomoje kvėpavimo vamzdelio dalyje. 
9. Tvirtas prigludęs įpakavimas (kad būtų apsaugota laringinė kaukė ir palaikoma optimali kvėpavimo vamzdelio forma).
10. Paženklintos CE ženklu.</t>
  </si>
  <si>
    <t>44.2</t>
  </si>
  <si>
    <t>Laringinės kaukės Nr.4</t>
  </si>
  <si>
    <t>1. Sterilios.
2. Vienkartinės.
3. Supakuotos po 1vnt.
4. Distalinės dalis - klasikinė Braino.
5. Kvėpavimo vamzdelis permatomas, optimaliai minkštas ir lankstus, kad lengvai prisitaikytų prie anatominių formų.
6. Vamzdelis, skirtas distalinei daliai išpūsti, integruotas į kvėpavimo vamzdelio sienelę.
7. Vožtuvas ir distalinės dalies išpūtimą rodantis balionas yra atokiau nuo vamzdelio konektoriaus.
8. Vartotojui reikalinga informacija yra matomoje kvėpavimo vamzdelio dalyje.
9. Tvirtas prigludęs įpakavimas (kad būtų apsaugota laringinė kaukė ir palaikoma optimali kvėpavimo vamzdelio forma).
10. Paženklintos CE ženklu.</t>
  </si>
  <si>
    <t>44.3</t>
  </si>
  <si>
    <t>Laringinės kaukės Nr.5</t>
  </si>
  <si>
    <t>1. Sterilios.
2. Vienkartinės.
3. Supakuotos po 1 vnt.
4. Distalinės dalis - klasikinė Braino.
5. Kvėpavimo vamzdelis permatomas, optimaliai minkštas ir lankstus, kad lengvai prisitaikytų prie anatominių formų.
6. Vamzdelis, skirtas distalinei daliai išpūsti, integruotas į kvėpavimo vamzdelio sienelę.
7. Vožtuvas ir distalinės dalies išpūtimą rodantis balionas yra atokiau nuo vamzdelio konektoriaus.
8. Vartotojui reikalinga informacija yra matomoje kvėpavimo vamzdelio dalyje.
 9.Tvirtas prigludęs įpakavimas (kad būtų apsaugota laringinė kaukė ir palaikoma optimali kvėpavimo vamzdelio forma).
10. Paženklintos CE ženklu.</t>
  </si>
  <si>
    <t>44 dalis iš viso, Eur:</t>
  </si>
  <si>
    <t>Endotrachejiniai  vamzdeliai be manžetės:</t>
  </si>
  <si>
    <t>45.1</t>
  </si>
  <si>
    <t>Endotrachejiniai  vamzdeliai</t>
  </si>
  <si>
    <t>1. 2,0 mm be manžetės, naujag.
2. Graduotas.
3. Rentgeno kontrastinė juostelė.
4. Termolabilūs.
5. Šoninė anga vamzdelio gale.
6. Vamzdelio diametras vienodas per visą ilgį.
7. Paženklinti CE ženklu.</t>
  </si>
  <si>
    <t>45.2</t>
  </si>
  <si>
    <t>1. 2,5 mm be manžetės, naujag.
2. Graduotas.
3. Rentgeno kontrastinė juostelė.
4. Termolabilūs.
5. Šoninė anga vamzdelio gale.
6. Vamzdelio diametras vienodas per visą ilgį.
7. Paženklinti CE ženklu.</t>
  </si>
  <si>
    <t>45.3</t>
  </si>
  <si>
    <t>1. 3,0 mm be manžetės, naujag.
2. Graduotas.
3. Rentgeno kontrastinė juostelė.
4. Termolabilūs.
5. Šoninė anga vamzdelio gale.
6. Vamzdelio diametras vienodas per visą ilgį.
7. Paženklinti CE ženklu.</t>
  </si>
  <si>
    <t>45.4</t>
  </si>
  <si>
    <t>1. 3,5 mm be manžetės, naujag.
2. Graduotas.
3. Rentgeno kontrastinė juostelė.
4. Termolabilūs.
5. Šoninė anga vamzdelio gale.
6. Vamzdelio diametras vienodas per visą ilgį.
7. Paženklinti CE ženklu.</t>
  </si>
  <si>
    <t>45.5</t>
  </si>
  <si>
    <t>1. 4 mm be manžetės, naujag.
2. Graduotas.
3. Rentgeno kontrastinė juostelė.
4. Termolabilūs.
5. Šoninė anga vamzdelio gale.
6. Vamzdelio diametras vienodas per visą ilgį.
7. Paženklinti CE ženklu.</t>
  </si>
  <si>
    <t>45 dalis iš viso, Eur:</t>
  </si>
  <si>
    <t xml:space="preserve">Endotrachejiniai  vamzdeliai su manžete: </t>
  </si>
  <si>
    <t>46.1</t>
  </si>
  <si>
    <t>1. 6,0 mm su manžete.
2. Graduotas.
3. Rentgeno kontrastinė juostelė.
4. Termolabilūs.
5. Šoninė anga vamzdelio gale.
6. Dydžio žymuo abiejose vamzdelio galuose.
7. Vamzdelio diametras vienodas per visą ilgį.
8. Be latekso, be DEHP.
9.Paženklinta CE ženklu.</t>
  </si>
  <si>
    <t>46.2</t>
  </si>
  <si>
    <t>1. 6,5 mm su manžete.
2. Graduotas.
3. Rentgeno kontrastinė juostelė.
4. Termolabilūs.
5. Šoninė anga vamzdelio gale.
6. Dydžio žymuo abiejose vamzdelio galuose.
7. Vamzdelio diametras vienodas per visą ilgį.
8. Be latekso, be DEHP.
9. Paženklinta CE ženklu.</t>
  </si>
  <si>
    <t>46.3</t>
  </si>
  <si>
    <t>1. 7,0 mm su manžete.
2. Graduotas.
3. Rentgeno kontrastinė juostelė.
4. Termolabilūs.
5. Šoninė anga vamzdelio gale.
6. Vamzdelio diametras vienodas per visą ilgį.
7. Paženklinta  CE ženklu.</t>
  </si>
  <si>
    <t>46.4</t>
  </si>
  <si>
    <t>1. 7,5 mm su manžete;
2. Graduotas.
3. Rentgeno kontrastinė juostelė.
4. Termolabilūs.
5. Šoninė anga vamzdelio gale.
6. Dydžio žymuo abiejose vamzdelio galuose.
7. Vamzdelio diametras vienodas per visą ilgį.
8. Be latekso, be DEHP.
9. Paženklinta CE ženklu.</t>
  </si>
  <si>
    <t>46.5</t>
  </si>
  <si>
    <t>1. 8,0 mm su manžete;
2. Graduotas.
3. Rentgeno kontrastinė juostelė.
4. Termolabilūs.
5. Šoninė anga vamzdelio gale.
6. Dydžio žymuo abiejose vamzdelio galuose.
7. Vamzdelio diametras vienodas per visą ilgį.
8. Be latekso, be DEHP.
9. Paženklinta CE ženklu.</t>
  </si>
  <si>
    <t>46.6</t>
  </si>
  <si>
    <t>1. 8,5 mm su manžete.
2. Graduotas.
3. Rentgeno kontrastinė juostelė.
4. Termolabilūs.
5. Šoninė anga vamzdelio gale.
6. Dydžio žymuo abiejose vamzdelio galuose.
7. Vamzdelio diametras vienodas per visą ilgį.
8. Be latekso, be DEHP.
9. Paženklinta CE ženklu.</t>
  </si>
  <si>
    <t>46.7</t>
  </si>
  <si>
    <t>1. 9,0 mm su manžete.
2. Graduotas.
3. Rentgeno kontrastinė juostelė.
4. Termolabilūs.
5. Šoninė anga vamzdelio gale.
6. Dydžio žymuo abiejose vamzdelio galuose.
7. Vamzdelio diametras vienodas per visą ilgį.
8. Be latekso, be DEHP.
9. Paženklinta CE ženklu.</t>
  </si>
  <si>
    <t>46.8</t>
  </si>
  <si>
    <t>Endotrachėjiniai vamzdeliai vaikams</t>
  </si>
  <si>
    <t>1. 4,0 mm su manžete.
2. Graduotas.
3. Rentgeno kontrastinė juostelė.
4. Termolabilūs.
5. Šoninė anga vamzdelio gale.
6. Dydžio žymuo abiejose vamzdelio galuose.
7. Vamzdelio diametras vienodas per visą ilgį.
8. Be latekso, be DEHP.
9. Paženklinta CE ženklu.</t>
  </si>
  <si>
    <t>46.9</t>
  </si>
  <si>
    <t>1. 4,5 mm su manžete.
2. Graduotas.
3. Rentgeno kontrastinė juostelė.
4. Termolabilūs.
5. Šoninė anga vamzdelio gale.
6. Dydžio žymuo abiejose vamzdelio galuose.
7. Vamzdelio diametras vienodas per visą ilgį.
8. Be latekso, be DEHP.
9. Paženklinta CE ženklu.</t>
  </si>
  <si>
    <t>46.10</t>
  </si>
  <si>
    <t>1. 5,0 mm su manžete.
2. Graduotas.
3. Rentgeno kontrastinė juostelė.
4. Termolabilūs.
5. Šoninė anga vamzdelio gale.
6. Dydžio žymuo abiejose vamzdelio galuose.
7. Vamzdelio diametras vienodas per visą ilgį.
8. Be latekso, be DEHP.
9. Paženklinta CE ženklu.</t>
  </si>
  <si>
    <t>46.11</t>
  </si>
  <si>
    <t>1. 5,5 mm su manžete.
2. Graduotas.
3. Rentgeno kontrastinė juostelė.
4. Termolabilūs.
5. Šoninė anga vamzdelio gale.
6. Dydžio žymuo abiejose vamzdelio galuose.
7. Vamzdelio diametras vienodas per visą ilgį.
8. Be latekso, be DEHP.
9. Paženklinta CE ženklu.</t>
  </si>
  <si>
    <t>46 dalis iš viso, Eur:</t>
  </si>
  <si>
    <t>Endotrachėjiniai vamzdeliai ilgalaikei intubacijai, mažinantys pneumonijų riziką su papildomu sekreto atsiurbimo kanalu</t>
  </si>
  <si>
    <t>47.1</t>
  </si>
  <si>
    <t>90</t>
  </si>
  <si>
    <t xml:space="preserve">1. Vidinis diametras7,5±0,1 mm, išorinis 11,2±0,1 mm. Skirtas oralinei ir nazalinei trachėjinei intubacijai.
2. Vamzdelis pagamintas iš skaidraus, permatomo PVC.
3. Sudėtyje neturi būti latekso, turi būti sterilus.  
4. Distalinio galo dešinėje pusėje turi būti viena angelė (Murphy ).
5. Vamzdelio distaliniame gale turi būti mažo slėgio, skaidri permatoma pripučiama kūgio formos manžetė.  Viršutinės, didesnio diametro dalies diametras turi būti didesnis už vidutinio dydžio suaugusio žmogaus trachejos diametrą, o apatinės mažesnio diametro dalies diametras turi būti artimas pačio vamzdelio diametrui. Pripūsta manžetė turi turėti ilgio intervalą, kuriame ji prisispaudžia prie trachejos sienelių be raukšlių ar persidengimų, kad būtų pasiektas pilnas trachejos uždarymas sekreto pratekėjimui. 
6. Manžetės pripūtimo vamzdelis turi turėti skaidrų,  spalvotą manžetės pripūtimo lygio kontrolės balionėlį su vožtuvu Luer ir Luer-lock.
7. Intubacinio vamzdelio distalinis galas turi būti užapvalintais kraštais, atraumatinis.
8. Vamzdelio proksimaliniame gale turi būti nuimamas 15 mm konektorius su tinkančio vamzdelio dydžiu, 
9. Turi būti išilginė rentgeno spinduliams kontrastinė juosta. 
10. Turi būti plati juoda skersinė indikacinė juosta, ant vamzdelio turi būti aiškiai pažymėta gradacija kas 1-2 cm, taip pat vamzdelio dydis, vidinis diametras, išorinis diametras, gamintojo pavadinimas ar prekinis ženklas. 
11. Turi turėti papildomą kanalą (vamzdelį) sekreto iš subglottic tarpo (virš manžetės) atsiurbimui.
12. Turi būti CE sertifikuotas, vienkartinio panaudojimo, ant pakuotės turi būti užrašyta gaminio pavadinimas, katalogo numeris, dydis, galiojimo data, LOT numeris. 
13. Be latekso, be DEHP
</t>
  </si>
  <si>
    <t>47.2</t>
  </si>
  <si>
    <t>150</t>
  </si>
  <si>
    <t xml:space="preserve">1. Vidinis diametras 8,0±0,1 mm, išorinis 11,8±0,1 mm.Skirtas oralinei ir nazalinei trachėjinei intubacijai.
2. Vamzdelis pagamintas iš skaidraus, permatomo PVC.
3. Sudėtyje neturi būti latekso, turi būti sterilus.  
4. Distalinio galo dešinėje pusėje turi būti viena angelė ( Murphy ).
5. Vamzdelio distaliniame gale turi būti mažo slėgio, skaidri permatoma pripučiama kūgio formos manžetė. Viršutinės, didesnio diametro dalies diametras turi būti didesnis už vidutinio dydžio suaugusio žmogaus trachejos diametrą, o apatinės mažesnio diametro dalies diametras turi būti artimas pačio vamzdelio diametrui. Pripūsta manžetė turi turėti ilgio intervalą, kuriame ji prisispaudžia prie trachejos sienelių be raukšlių ar persidengimų, kad būtų pasiektas pilnas trachejos uždarymas sekreto pratekėjimui.
6. Manžetės pripūtimo vamzdelis turi turėti skaidrų,  spalvotą manžetės pripūtimo lygio kontrolės balionėlį su  vožtuvu Luer ir Luer-lock.
7. Intubacinio vamzdelio distalinis galas turi būti užapvalintais kraštais, atraumatinis.
8. Vamzdelio proksimaliniame gale turi būti nuimamas 15mm konektorius su tinkančio vamzdelio dydžiu,
 9. Turi būti išilginė rentgeno spinduliams kontrastinė juosta. 
10. Turi būti plati juoda skersinė indikacinė juosta, ant vamzdelio turi būti aiškiai pažymėta gradacija kas 1-2 cm, taip pat vamzdelio dydis, vidinis diametras, išorinis diametras, gamintojo pavadinimas ar prekinis ženklas. 
11. Turi turėti papildomą kanalą (vamzdelį)  sekreto iš subglottic tarpo (virš manžetės) atsiurbimui.
12. Turi būti CE sertifikuotas, vienkartinio panaudojimo, ant pakuotės turi būti užrašyta gaminio pavadinimas, katalogo numeris, dydis, galiojimo data, LOT numeris. 
13. Be latekso, be DEHP.
</t>
  </si>
  <si>
    <t>47.3</t>
  </si>
  <si>
    <t>Endotrachėjiniai vamzdeliai ilgalaikei intubacijai,mažinantys pneumonijų riziką su papildomu sekreto atsiurbimo kanalu</t>
  </si>
  <si>
    <t>120</t>
  </si>
  <si>
    <t xml:space="preserve">1. Vidinis diametras 8,5±0,1 mm, išorinis 12,4-12.6mm. Skirtas oralinei ir nazalinei trachėjinei intubacijai.
2. Vamzdelis pagamintas iš skaidraus, permatomo PVC.
3. Sudėtyje neturi būti latekso, turi būti sterilus.  
4. Distalinio galo dešinėje pusėje turi būti viena angelė ( Murphy ).
5. Vamzdelio distaliniame gale turi būti mažo slėgio, skaidri permatoma pripučiama kūgio formos manžetė.    Viršutinės, didesnio diametro dalies diametras turi būti didesnis už vidutinio dydžio suaugusio žmogaus trachejos diametrą, o apatinės mažesnio diametro dalies diametras turi būti artimas pačio vamzdelio diametrui. Pripūsta manžetė turi turėti ilgio intervalą, kuriame ji prisispaudžia prie trachejos sienelių be raukšlių ar persidengimų, kad būtų pasiektas pilnas trachejos uždarymas sekreto pratekėjimui.
6. Manžetės pripūtimo vamzdelis turi turėti skaidrų,  spalvotą manžetės pripūtimo lygio kontrolės balionėlį su  vožtuvu Luer ir Luer-lock.
7. Intubacinio vamzdelio distalinis galas turi būti užapvalintais kraštais, atraumatinis.
8. Vamzdelio proksimaliniame gale turi būti nuimamas 15mm konektorius su tinkančio vamzdelio dydžiu, 
9. Turi būti išilginė rentgeno spinduliams kontrastinė juosta. 
10. Turi būti plati juoda skersinė indikacinė juosta, ant vamzdelio turi būti aiškiai pažymėta gradacija kas 1-2 cm., taip pat vamzdelio dydis, vidinis diametras, išorinis diametras, gamintojo pavadinimas ar prekinis ženklas. 
11. Turi turėti papildomą kanalą (vamzdelį)  sekreto iš subglottic tarpo (virš manžetės) atsiurbimui.
12. Turi būti CE sertifikuotas, vienkartinio panaudojimo, ant pakuotės turi būti užrašyta gaminio pavadinimas, katalogo numeris, dydis, galiojimo data, LOT numeris. 
13. Be latekso, be DEHP
</t>
  </si>
  <si>
    <t>47 dalis iš viso, Eur:</t>
  </si>
  <si>
    <t>Endotrachėjiniai  vamzdeliai (armuoti) su manžete:</t>
  </si>
  <si>
    <t>48.1</t>
  </si>
  <si>
    <t>Endotrachėjiniai vamzdeliai</t>
  </si>
  <si>
    <t>1. Armuotas 7.0 mm su manžete.
2. Graduotas.
3. Rentgeno kontrastinė juostelė.
4. Termolabilūs.
5. Šoninė anga vamzdelio gale.
6. Dydžio žymuo abiejuose vamzdelio galuose.
7. Vamzdelio diametras vienodas per visą ilgį.
8. Be latekso, be DEHP.
9. Paženklinti CE ženklu.</t>
  </si>
  <si>
    <t>48.2</t>
  </si>
  <si>
    <t>1. Armuotas 6.0 mm su manžete.
2. Graduotas.
3. Rentgeno kontrastinė juostelė.
4. Termolabilūs.
5. Šoninė anga vamzdelio gale.
6. Dydžio žymuo abiejuose vamzdelio galuose.
7. Vamzdelio diametras vienodas per visą ilgį.
8. Be latekso, be DEHP.
9. Paženklinta CE ženklu.</t>
  </si>
  <si>
    <t>48.3</t>
  </si>
  <si>
    <t>1. Armuotas 6,5 mm su manžete.
2. Graduotas.
3. Rentgeno kontrastinė juostelė.
4. Termolabilūs.
5. Šoninė anga vamzdelio gale.
6. Dydžio žymuo abiejuose vamzdelio galuose.
7. Vamzdelio diametras vienodas per visą ilgį.
8. Be latekso, be DEHP.
9. Paženklinta CE ženklu.</t>
  </si>
  <si>
    <t>48.4</t>
  </si>
  <si>
    <t>1. Armuotas 7.5 mm su manžete.
2. Graduotas.
3. Rentgeno kontrastinė juostelė.
4. Termolabilūs.
5. Šoninė anga vamzdelio gale.
6. Dydžio žymuo abiejuose vamzdelio galuose.
7. Vamzdelio diametras vienodas per visą ilgį.
8. Be latekso, be DEHP.
9. Paženklinta CE ženklu.</t>
  </si>
  <si>
    <t>48.5</t>
  </si>
  <si>
    <t>Endotrachėjiniai  vamzdeliai</t>
  </si>
  <si>
    <t>1. Armuotas 8,0 mm su manžete.
2. Graduotas.
3. Rentgeno kontrastinė juostelė.
4. Termolabilūs.
5. Šoninė anga vamzdelio gale.
6. Dydžio žymuo abiejuose vamzdelio galuose.
7. Vamzdelio diametras vienodas per visą ilgį.
8. Be latekso, be DEHP.
9. Paženklinta CE ženklu.</t>
  </si>
  <si>
    <t>48.6</t>
  </si>
  <si>
    <t>1. Armuotas 8,5 mm su manžete.
22. Graduotas.
3. Rentgeno kontrastinė juostelė.
4. Termolabilūs.
5. Šoninė anga vamzdelio gale.
6. Dydžio žymuo abiejuose vamzdelio galuose.
7. Vamzdelio diametras vienodas per visą ilgį.
8. Be latekso, be DEHP.
9. Paženklinta CE ženklu.</t>
  </si>
  <si>
    <t>48 dalis iš viso, Eur:</t>
  </si>
  <si>
    <t>Rinkinys skubiai krikotirotomijai</t>
  </si>
  <si>
    <t>1. Diametras 4 mm.
2. Anatomiškai išlenkta kaniulė su apsauga nuo aspiracijos.
3. Obturuojantis trachėja balionėlis.
4. Adatos fiksatorius, trachėjos pradurimo apsauga.
5. Speciali pjaunanti adata.
6. Medžiaginis laikiklis ir dviem švirkštais.
7. Paženklintas CE ženklu.</t>
  </si>
  <si>
    <t>Atsiurbėjas  trachėjos  sekretui paimti mikrobiologiniam ištyrimui</t>
  </si>
  <si>
    <t>1. Mėgintuvėlio formos rezervuaras,užkimštas kamšteliu.
2. Su dviem vamzdeliais, vienas iš jų turi universalią jungtį su  piršto kontrole,kitas - piltuvėlio tipo jungtį.
3. Atsarginis kamštelis.
4. Paciento identifikavimo lipdukas.
5. Sterilus.
6. Paženklintas CE ženklu.</t>
  </si>
  <si>
    <t xml:space="preserve">Tracheostominiai rinkiniai </t>
  </si>
  <si>
    <t>51.1</t>
  </si>
  <si>
    <t>Rinkinys perkutaninei tracheostomijai</t>
  </si>
  <si>
    <r>
      <t xml:space="preserve">1. Skalpelis.
2. Švirkštas.
3. Punkcinė adata 14 G.
4. Trumpasis diliatorius.
5. Pravedimo kateteris.
</t>
    </r>
    <r>
      <rPr>
        <b/>
        <sz val="12"/>
        <rFont val="Times New Roman"/>
        <family val="1"/>
        <charset val="186"/>
      </rPr>
      <t xml:space="preserve">6. </t>
    </r>
    <r>
      <rPr>
        <sz val="12"/>
        <rFont val="Times New Roman"/>
        <family val="1"/>
        <charset val="186"/>
      </rPr>
      <t>Diliatorius su hidrofiline danga.
7. Servetėlės + tracheostominis vamzdelis (diametras 9,0 mm) su atraumatine įvedimo sistema, pritaikyta</t>
    </r>
    <r>
      <rPr>
        <b/>
        <sz val="12"/>
        <rFont val="Times New Roman"/>
        <family val="1"/>
        <charset val="186"/>
      </rPr>
      <t xml:space="preserve"> ,,Ciaglia" vieno žingsnio technikai. Atraumatinis įvedėjas turi turėti galimybę būti prijungtas prie vamzdelio, taip sukuriant vientisumą ir tolygų perėjimą, kuris sumažintų traumų riziką ir užtikrintų maksimalų atraumatiškumą.</t>
    </r>
    <r>
      <rPr>
        <sz val="12"/>
        <rFont val="Times New Roman"/>
        <family val="1"/>
        <charset val="186"/>
      </rPr>
      <t xml:space="preserve">
8. 2 vidines kaniules su 15 mm jungtimis.
9. Perforuotas obturatorius ir plati kaklo juosta.
10. 1 reinsercijos vamzdelis.
11. Sterilus lubrikantas.
12. Paženklintas CE ženklu.</t>
    </r>
  </si>
  <si>
    <t>51.2</t>
  </si>
  <si>
    <t>1. Skalpelis.
2. Švirkštas.
3. Punkcinė adata 14 G.
4. Trumpasis diliatorius.
5. Pravedimo kateteris;
6. Diliatorius su hidrofiline danga.
7. Servetėlės + tracheostominis vamzdelis (diametras 8,0 mm) suu atraumatine įvedimo sistema, pritaikyta ,,Ciaglia" vieno žingsnio technikai. Atraumatinis įvedėjas turi turėti galimybę būti prijungtas prie vamzdelio, taip sukuriant vientisumą ir tolygų perėjimą, kuris sumažintų traumų riziką ir užtikrintų maksimalų atraumatiškumą.
8. 2 vidines kaniules su 15 mm jungtimis.
9. Perforuotas obturatorius ir plati kaklo juosta.
10. 1 reinsercijos vamzdelis.
11. Sterilus lubrikantas.
12. Paženklintas CE ženklu.</t>
  </si>
  <si>
    <t>51 dalis iš viso, Eur:</t>
  </si>
  <si>
    <t>Tracheostominiai vamzdeliai su manžete (nearmuoti):</t>
  </si>
  <si>
    <t>52.1</t>
  </si>
  <si>
    <t>Tracheostominiai vamzdeliai su manžete</t>
  </si>
  <si>
    <t>1. Reguliuojamo gylio, nearmuotas.
2. Vamzdelis 7 mm diametro
3. Ilgis per išorinę lenkimo liniją 82-90 mm
4. Kaniulė su 15 mm jungtimi, su manžete, gradacija ir rentgenokontrastine linija.
5. Dydžio žymuo ant fiksavimo ausyčių ar slėgio manžetės.
 6.Obturatorius ir plati kaklo juosta.
7. Be latekso, be DEHP
8.. Paženklinti CE ženklu.</t>
  </si>
  <si>
    <t>52.2</t>
  </si>
  <si>
    <t>1. Reguliuojamo gylio, nearmuotas.
2. Vamzdelis 8 mm diametro.
3. Ilgis per išorinę lenkimo liniją 92-97 mm
4. Kaniulė su 15 mm jungtimi, su manžete, gradacija ir rentgenokontrastine linija.
5. Dydžio žymuo ant fiksavimo ausyčių ar slėgio manžetės.
 6.Obturatorius ir plati kaklo juosta.
7. Be latekso, be DEHP
8.. Paženklinti CE ženklu.</t>
  </si>
  <si>
    <t>52.3</t>
  </si>
  <si>
    <t>1. Reguliuojamo gylio, nearmuotas.
2. Vamzdelis 8,5 mm diametro.
2. Ilgis per išorinę lenkimo liniją 97-106 mm
3. Kaniulė su 15 mm jungtimi, su manžete, gradacija ir rentgenokontrastine linija.
5. Dydžio žymuo ant fiksavimo ausyčių ar slėgio manžetės.
 6.Obturatorius ir plati kaklo juosta.
7. Be latekso, be DEHP
8.. Paženklinti CE ženklu.</t>
  </si>
  <si>
    <t>52.4</t>
  </si>
  <si>
    <t>1. Reguliuojamo gylio, nearmuotas.
2. Vamzdelis 9mm diametro.
2. Ilgis per išorinę lenkimo liniją 92-106 mm
3. Kaniulė su 15 mm jungtimi, su manžete, gradacija ir rentgenokontrastine linija.
5. Dydžio žymuo ant fiksavimo ausyčių ar slėgio manžetės.
 6.Obturatorius ir plati kaklo juosta.
7. Be latekso, be DEHP
8. Paženklinti CE ženklu.</t>
  </si>
  <si>
    <t>52.5</t>
  </si>
  <si>
    <t>1. Reguliuojamo gylio, nearmuotas.
2. Vamzdelis7,5mm diametro.
2. Ilgis per išorinę lenkimo liniją 86-106 mm
3. Kaniulė su 15 mm jungtimi, su manžete, gradacija ir rentgenokontrastine linija.
5. Dydžio žymuo ant fiksavimo ausyčių ar slėgio manžetės.
 6.Obturatorius ir plati kaklo juosta.
 7. Be latekso, be DEHP
 8. Paženklinti CE ženklu.</t>
  </si>
  <si>
    <t>52 dalis iš viso, Eur:</t>
  </si>
  <si>
    <t>Tracheostominiai vamzdeliai su manžete (armuoti):</t>
  </si>
  <si>
    <t>53.1</t>
  </si>
  <si>
    <t>1. Reguliuojamo gylio, armuotas.
2. Vamzdelis 7 mm diametro
3. Ilgis per išorinę lenkimo liniją 84- 86 mm
4. Kaniulė su 15 mm jungtimi, su manžete, gradacija ir rentgenokontrastine linija.
5. Dydžio žymuo ant fiksavimo ausyčių ar slėgio manžetės.
 6.Obturatorius ir plati kaklo juosta.
 7. Be latekso, be DEHP
 8. Paženklinti CE ženklu.</t>
  </si>
  <si>
    <t>53.2</t>
  </si>
  <si>
    <t>1. Reguliuojamo gylio, armuotas.
2. Vamzdelis 8 mm diametro
3. Ilgis per išorinę lenkimo liniją 97 mm+-1 mm
4. Kaniulė su 15 mm jungtimi, su manžete, gradacija ir rentgenokontrastine linija.
5. Dydžio žymuo ant fiksavimo ausyčių ar slėgio manžetės.
 6.Obturatorius ir plati kaklo juosta.
 7. Be latekso, be DEHP
 8. Paženklinti CE ženklu.</t>
  </si>
  <si>
    <t>53.3</t>
  </si>
  <si>
    <t>1. Reguliuojamo gylio, armuotas.
2. Vamzdelis 9 mm diametro.
3. Ilgis per išorinę lenkimo liniją 104-122 mm
5. Dydžio žymuo ant fiksavimo ausyčių ar slėgio manžetės.
 6.Obturatorius ir plati kaklo juosta.
 7. Be latekso, be DEHP
 8. Paženklinti CE ženklu.</t>
  </si>
  <si>
    <t>53.4</t>
  </si>
  <si>
    <t>Tracheostomijos vamzdeliai</t>
  </si>
  <si>
    <t>1. Su manžete, reguliuojamo gylio, armuotas.
2. Vamzdelis 7 mm diametro
3. Ilgis per išorinę lenkimo liniją 100- 110 mm
4. Kaniulė su 15 mm jungtimi, su manžete, gradacija ir rentgenokontrastine linija.
5. Dydžio žymuo ant fiksavimo ausyčių ar slėgio manžetės.
 6.Obturatorius ir plati kaklo juosta.
 7. Be latekso, be DEHP
 8. Paženklinti CE ženklu.</t>
  </si>
  <si>
    <t>53.5</t>
  </si>
  <si>
    <t>1. Su manžete, reguliuojamo gylio, armuotas.
2. Vamzdelis 8 mm diametro
3. Ilgis per išorinę lenkimo liniją 116- 128 mm
4. Kaniulė su 15 mm jungtimi, su manžete, gradacija ir rentgenokontrastine linija.
5. Dydžio žymuo ant fiksavimo ausyčių ar slėgio manžetės.
 6.Obturatorius ir plati kaklo juosta.
 7. Be latekso, be DEHP
 8. Paženklinti CE ženklu.</t>
  </si>
  <si>
    <t>53.6</t>
  </si>
  <si>
    <t>1. Su manžete, reguliuojamo gylio, armuotas.
2. Vamzdelis 6 mm diametro.
3. Vamzdelio bendras ilgis 70-72 mm
4. Kaniulė su 15 mm jungtimi, su manžete, gradacija ir rentgenokontrastine linija.
5. Dydžio žymuo ant fiksavimo ausyčių ar slėgio manžetės.
 6.Obturatorius ir plati kaklo juosta.
 7. Be latekso, be DEHP
 8. Paženklinti CE ženklu.</t>
  </si>
  <si>
    <t>53.7</t>
  </si>
  <si>
    <t xml:space="preserve">Tracheostomijos vamzdeliai </t>
  </si>
  <si>
    <t>1. Su manžete, reguliuojamo gylio, armuotas.
2. Vamzdelis 9 mm diametro.
3. Ilgis per išorinę lenkimo liniją 122- 134 mm
4. Kaniulė su 15 mm jungtimi, su manžete, gradacija ir rentgenokontrastine linija.
5. Dydžio žymuo ant fiksavimo ausyčių ar slėgio manžetės.
 6. Obturatorius ir plati kaklo juosta.
 7. Be latekso, be DEHP
 8. Paženklinti CE ženklu.</t>
  </si>
  <si>
    <t>53 dalis iš viso, Eur:</t>
  </si>
  <si>
    <t>Nosies kaniulės:</t>
  </si>
  <si>
    <t>54.1</t>
  </si>
  <si>
    <t xml:space="preserve">Nosies kaniulė                           </t>
  </si>
  <si>
    <t>1. Be latekso, be DEHP.
2. Atšakos tiesios, netraumuojančios gleivinės su atšakėles fiksuojančia atramėlė, minkšta.
3. Deguonies vamzdelis  ne mažiau 5 m ilgio (ne lygiasienis, su specialiu vidiniu profiliu) su elastiniu konektoriumi gale.
4. Neturi alerginių savybių.
5. Lengvai jungiasi prie deguonies tiekimo sistemos.
6. Paženklinta CE ženklu.</t>
  </si>
  <si>
    <t>54.2</t>
  </si>
  <si>
    <t>Nosies kaniulė</t>
  </si>
  <si>
    <t>1. Be latekso, be DEHP.
2. Atšakos tiesios, netraumuojančios gleivinės su atšakėles fiksuojančia atramėle, minkšta.
3. Deguonies vamzdelis ne mažiau 1.8 m ilgio (ne lygiasienis, su specialiu vidiniu profiliu) su elastiniu konektoriumi gale.
4. Neturi alerginių savybių.
5. Lengvai jungiasi prie deguonies tiekimo sistemos.
6. Paženklinta CE ženklu.</t>
  </si>
  <si>
    <t>54 dalis iš viso, Eur:</t>
  </si>
  <si>
    <t>Nosies kaniulės laikiklis</t>
  </si>
  <si>
    <t>1. Ilgis ne mažiau 47 cm.
2. Su porolonu  ir medžiagomis užsegimui.
3. Minkštas.
4. Paženklintas CE ženklu.</t>
  </si>
  <si>
    <t>Deguonies kaukė vaikams</t>
  </si>
  <si>
    <t>1. Vienkartinės.
2. Be latekso.
3. Turi hermetiškai priglusti prie veido.
4. Pagaminta iš vientisos medžiagos.
5. Kraštai kontaktuojantys su paciento veidu, turi būti minkšti ir neaštrūs.
6. Su sutvirtinimo juostele.
7. Iš plono skaidraus plastiko nedeformuota.
8. Pagaminta nenaudojant PVC.
9. Deguonies vamzdelis ne lygiasienis, o su specialiu vidiniu profiliu.
10. Deguonies vamzdelio galai turi būti su kūginės formos konektoriais abiejuose galuose.
11. Deguonies vamzdelio ilgis ne mažiau 2,1 m 
12. Paženklinta CE ženklu.</t>
  </si>
  <si>
    <t>Deguonies kaukė suaugusiems</t>
  </si>
  <si>
    <t>1. Vienkartinės.
2. Gaminio sudetyje neturi būti latekso.
3. Turi hermetiškai priglusti prie veido.
4. Kaukė turi būti pagaminta iš vientisos medžiagos.
5. Kraštai, kontaktuojantys su paciento veidu, turi būti minkšti ir neaštrūs.
6. Su sutvirtinimo juostele (gumele).
7. Iš plono skaidraus plastiko ir nedeformuota.
8. Pagaminta nenaudojant PVC.
9. Kaukės dydis turi atitinkti europietišką suaugusios žmogaus veido anatomiją.
10. Deguonies vamzdelis turi būti ne lygiasienis, o su specialiu vidiniu profiliu.
11. Deguonies vamzdelio galai turi būti su kūginės formos konektoriais abiejuose galuose.
12. Deguonies vamzdelio ilgis  ne  mažiau 2,1 m 
13. Paženklinta CE ženklu.</t>
  </si>
  <si>
    <t>1. Vienkartinės.
2. Gaminio sudetyje neturi būti latekso.
3. Turi hermetiškai priglusti prie veido.
4. Kaukė turi būti pagaminta iš vientisos medžiagos.
5. Kraštai, kontaktuojantys su paciento veidu, turi būti minkšti ir neaštrūs.
6. Su sutvirtinimo juostele (gumele).
7. Iš plono skaidraus plastiko ir nedeformuota.
8. Pagaminta nenaudojant PVC.
9. Kaukės dydis turi atitinkti europietišką suaugusios žmogaus veido anatomiją.
10. Deguonies vamzdelis turi būti ne lygiasienis, o su specialiu vidiniu profiliu.
11. Deguonies vamzdelio galai turi būti su kūginės formos konektoriais abiejuose galuose.
12. Deguonies vamzdelio ilgis  ne  mažiau 5 m.
13. Paženklinta CE ženklu.</t>
  </si>
  <si>
    <t>Minitracheostominis rinkinys</t>
  </si>
  <si>
    <t>1. Tracheostominis vamzdelis 4,0mm ID – 5,4mm OD su stiletu.
2. Skalpelis.
3. Konektorius.
4. Atsiurbimo kateteris.
5. Fiksavimo juostelė.
6. Paženklintas CE ženklu.</t>
  </si>
  <si>
    <t>Kvėpavimo sistema  vaikams  ir automatiškai prisipildančiu deguonies drėkinimo indu</t>
  </si>
  <si>
    <t>1. Vienkartinė, kliniškai švari.
2. Turi CE ženklinimą.
3. Be latekso.
4. Sistemos ilgis ne mažiau 1,6 m, diametras 15 mm.
5. Du vamzdžiai ,sujungtiY formos sujungėju(Y jungtyje 7,6 mm angos- 2vnt.)
6. Iškvėpimo atšakoje vandens surinkėjas (1 vnt.) su savaime užsidarančiu dangteliu.
7. Papildomas 4m vamzdis su kūginėmis jungtimis  22F-22F, jungiantis aparatą ir deguonies drėkinimo indą.
8. Papildomos jungtys 22M-22M ir 22M-22M/15F.
9. Automatiškai prisipildantis deguonies drėkinimo indas su plūde. 
10. Apsauginis sistemos dangtelis
11. Kūginės jungtys aparato pusėje 22F.
12. Kūginės jungtys paciento pusėje 22M/15 F.
13. Kūginės jungtys 22F prijungimui priedeguonies drėkinimo indo
14. Kvėpavimo sistema skirta naudoti su MR850 arba MR 730 Fisher -Paykel drėkintuvų modeliais. 
15. Visos jungtys kūginės ir sandariai susijungia .
16. Įkvėpimo atšaka lengvai identifikuojama-nuspalvinta.
17. Supakuota į maišelius po 1 vnt.</t>
  </si>
  <si>
    <t>Kompaktinė kvėpavimo sistema</t>
  </si>
  <si>
    <t>1. Vienkartinė.
2. Kliniškai švari.
3. Turi CE ženklinimą.
4. Lengvai fiksuojama norimoje padėtyje.
5. Ilgis: ištempus – 1,5 m - 1,6 m, suspaudus iki 34-35 cm.
6. Vamzdelio diametras 22 mm.
7. Sistema sudaryta iš: 2 vamzdžių, sujungtų Y formos jungtimi; alkūninės jungties (paciento pusėje) su Luer Lock anga skirta CO2 matavimo linijos pajungimui. Luer lock anga suintegruotu (nenuimamu) dangteliu. Sistemos jungtys kūginės: aparato pusėje 22F, paciento pusėje 22M/15F. Gaminio pakuotė lengvai praplėšiama rankomis, nenaudojant pašalinių daiktų. Pasipriešinimas esant 60 l/min srautui – 0,3±0,2cm (kai sistema suspausta) ir  - 1,0cm±0,2cm (kai sistema ištempta).
8. Supakuotos į maišelius po 1 vnt.</t>
  </si>
  <si>
    <t xml:space="preserve">Kvėpavimo kontūrai DPV aparatams HT </t>
  </si>
  <si>
    <t>1. Vienkartinės.
2. Kliniškai švarios. 
3. Turi CE ženklinimą.
4. Gaminio sudėtyje nėra latekso.
5. Ilgis – ne mažiau 1.8 m.
6. Sistema sudaro: 22 mm diametro lygiasienis vamzdis; iškvėpimo vožtuvas; slėgio matavimo linija – ilgis  1.8 m; kintamo diametro vamzdelis – ilgis 1.8 m; apsauginis dangtelis paciento pusėje. 
7. Sistemos jungtys kūginės: paciento pusėje 22M, aparato -22F.
8. Supakuotos  maiš. po 1 vnt.</t>
  </si>
  <si>
    <t>Orofaringinis vamzdelis:</t>
  </si>
  <si>
    <t>63.1</t>
  </si>
  <si>
    <t>Orofaringinis vamzdelis</t>
  </si>
  <si>
    <t>1. Kliniškai švarus.
2. Spalvinis kodavimas integruotas į gaminį.
3. Su elastinėmis nuspalvintomis  detalėmis (termoplastinis elastomeras arba analogiška), apsaugančiomis pacientą nuo galimų traumų  dantų sukandimo vietoje ir distalinėje dalyje.
4. Su praplatinta anga (atsiurbimams ir pan.).
5. Paženklintas CE ženklu;
6. 2 dydis.</t>
  </si>
  <si>
    <t>63.2</t>
  </si>
  <si>
    <t>1. Kliniškai švarus.
2. Spalvinis kodavimas integruotas į gaminį
3. Su elastinėmis nuspalvintomis detalėmis (termoplastinis elastomeras arba analogiška) apsaugančiomis pacientą nuo galimų traumų  dantų sukandimo vietoje ir distalinėje dalyje.
4. Su praplatinta anga (atsiurbimams ir pan.).
5. Paženklintas CE ženklu.
6. 3 dydis.</t>
  </si>
  <si>
    <t>63.3</t>
  </si>
  <si>
    <t>1. Kliniškai švarus.
2. Spalvinis kodavimas integruotas į gaminį.
3. Su elastinėmis nuspalvintomis detalėmis (termoplastinis elastomeras arba analogiška) apsaugančiomis pacientą nuo galimų traumų  dantų sukandimo vietoje ir distalinėje dalyje.
4. Su praplatinta anga (atsiurbimams ir pan.).
5. Paženklintas CE ženklu.
6. 4 dydis.</t>
  </si>
  <si>
    <t>63.4</t>
  </si>
  <si>
    <t>1. Kliniškai švarus.
2. Spalvinis kodavimas integruotas į gaminį.
3. Su elastinėmis nuspalvintomis detalėmis (termoplastinis elastomeras arba analogiška) apsaugančiomis pacientą nuo galimų traumų  dantų sukandimo vietoje ir distalinėje dalyje.
4. Su praplatinta anga (atsiurbimams ir pan.).
5. Paženklintas CE ženklu.
6. Dydis Nr1</t>
  </si>
  <si>
    <t>63.5</t>
  </si>
  <si>
    <t>1. Kliniškai švarus.
2. Spalvinis kodavimas integruotas į gaminį.
3. Su elastinėmis nuspalvintomis detalėmis (termoplastinis elastomeras arba analogiška) apsaugančiomis pacientą nuo galimų traumų  dantų sukandimo vietoje ir distalinėje dalyje.
4. Su praplatinta anga (atsiurbimams ir pan.).
5. Paženklintas CE ženklu.
6. Dydis Nr0</t>
  </si>
  <si>
    <t>63.6</t>
  </si>
  <si>
    <t>1. Kliniškai švarus.
2. Spalvinis kodavimas integruotas į gaminį
3. Su elastinėmis  nuspalvintomis detalėmis (termoplastinis elastomeras arba analogiška) apsaugančiomis pacientą nuo galimų traumų  dantų sukandimo vietoje ir distalinėje dalyje.
4. Su praplatinta anga (atsiurbimams ir pan.).
5. Paženklintas CE ženklu.
6. Dydis Nr1,5</t>
  </si>
  <si>
    <t>63 dalis iš viso, Eur:</t>
  </si>
  <si>
    <t xml:space="preserve">Vaistų purkštuvo vaikams komplektas
</t>
  </si>
  <si>
    <t>Komplektas sudarytas:
1. Purkštuvas
1.1. Maksimalus leistinas tūris -10-12 ml.
1.2. Vaistų purškimas įmanomas esant 8L /min oro deguonies srautui (pateikti tai įrodančius dokumentus)
1.3. Purkštuvas veikia  vertikalioje ir horizontalioje padėtyje
1.4. Vaistų purkštuvo jungtis 22F
1.5. Vaisto tirpalas paverčiamas į 1-5 mikronų dydžio dalelių aerozolį.
2. Deguonies vamzdelis ne trumpesnis kaip 1,8 m. (nelygiasienis, su specialiu vidiniu profiliu) .
3. Aerozolio kaukė 
3.1. Hermetiškai priglunda prie veido
3.2. Kraštai, kontaktuojantys su veidu minkšti ir neaštrūs.
3.3. Su sutvirtinimo juostele (gumele)
3.4. Su nosies spaustuku
3.5. Pagaminta iš plono plastiko ir nedeformuota.
3.6. Dydis atitinka europietiško veido anatomiją.
3.7. Kaukės jungtis 22M.
4. Gaminiai  paženklinti CE ženklu.
5. Gaminiai be latekso (pateikti tai įrodančius dokumentus).
6. Gaminiai kliniškai švarūs.</t>
  </si>
  <si>
    <t>Intubacinio vamzdelio keitimo kateteris</t>
  </si>
  <si>
    <t>1.  Ilgis 100 cm,  14 Fr, ID 3 mm.
2.  Minkštas distalinis galas, 7 cm.
3.  Nuimamas adapteris,  leidžiantis atlikti DPV.
4.  Paženklintas CE ženklu.</t>
  </si>
  <si>
    <t>Endotrachėjinio vamzdelio pravedėjai (bužai):</t>
  </si>
  <si>
    <t>66.1</t>
  </si>
  <si>
    <t>Endotrachėjinio vamzdelio pravedėjas (bužas)</t>
  </si>
  <si>
    <t>1. 15FR.
2. Ilgis ne mažiau 70 cm.
3. Be latekso.
4. Lankstus.
5. Atraumatinis galas.
6. Individuali pakuotė.
7. Sterilus.
8. Paženklinta Ce ženklu.</t>
  </si>
  <si>
    <t>66.2</t>
  </si>
  <si>
    <t>1. 10FR.
2. Ilgis ne mažiau 70 cm.
3. Be latekso.
4. Lankstus.
5. Atraumatinis galas.
6. Individuali pakuotė,
7. Sterilus.
8. Paženklinta CE ženklu.</t>
  </si>
  <si>
    <t>66 dalis iš viso, Eur:</t>
  </si>
  <si>
    <t>Anesteziologinės kaukės:</t>
  </si>
  <si>
    <t>67.1</t>
  </si>
  <si>
    <t>Anesteziologinė kaukė suaugusiems</t>
  </si>
  <si>
    <t>1. Vidutinio dydžio.
2. Paženklinta CE ženklu.
3. Be latekso, be PVC.
4. Patogi uždėjimui ir laikymui: nykščio vietoje grublėtas paviršius.
5. Spalvinis kaukių kodavimas pagal dydžius.
6. Dydis Nr3</t>
  </si>
  <si>
    <t>67.2</t>
  </si>
  <si>
    <t>1. Vidutinio dydžio.
2. Paženklinta CE ženklu.
3. Be latekso, be PVC.
4. Patogi uždėjimui ir laikymui: nykščio vietoje grublėtas paviršius.
5. Spalvinis kaukių kodavimas pagal dydžius.
6. Dydis Nr4</t>
  </si>
  <si>
    <t>67.3</t>
  </si>
  <si>
    <t>1. Vidutinio dydžio.
2. Paženklinta CE ženklu.
3. Be latekso, be PVC.
4. Patogi uždėjimui ir laikymui: nykščio vietoje grublėtas paviršius.
5. Spalvinis kaukių kodavimas pagal dydžius.
6. Dydis Nr. 5</t>
  </si>
  <si>
    <t>67.4</t>
  </si>
  <si>
    <t>Anesteziologinė kaukė vaikams</t>
  </si>
  <si>
    <t>1. Paženklinta CE ženklu.
2. Be latekso, be PVC.
3. Patogi uždėjimui ir laikymui: nykščio vietoje grublėtas paviršius.
4. Spalvinis kaukių kodavimas pagal dydžius.</t>
  </si>
  <si>
    <t>67.5</t>
  </si>
  <si>
    <t>Anesteziologinė kaukė kūdikiams</t>
  </si>
  <si>
    <t>67 dalis iš viso, Eur:</t>
  </si>
  <si>
    <t>Anesteziologinės kaukės vaikams (aromatizuotos):</t>
  </si>
  <si>
    <t>68.1</t>
  </si>
  <si>
    <t xml:space="preserve">Anesteziologinė kaukė vaikams(aromatizuotos) </t>
  </si>
  <si>
    <t>1. Dydis Nr. 1. 
2. Paženklinta CE ženklu.
3. Vienkartinė, kliniškai švari 
4. Neturi alerginio poveikio.
5. Be latekso, pagaminta iš skaidraus PVC.
6. Minkštas reguliuojamas priegalvis.
7. Skaidri kaukė ir priegalvis - gerai matomas ligonio veidas. 
8. Kvepiančios- malonaus kvapo.
9. Kiekviena kaukė turi Klausono laikiklius.</t>
  </si>
  <si>
    <t>68.2</t>
  </si>
  <si>
    <t>Anesteziologinė kaukė kūdikiams(aromatizuotos)</t>
  </si>
  <si>
    <t>1. Dydis Nr. 2. 
2. Paženklinta CE ženklu.
3. Vienkartinė, kliniškai švari.
4. Neturi alerginio poveikio.
5. Be latekso, pagaminta iš skaidraus PVC.
6. Minkštas reguliuojamas priegalvis.
7. Skaidri kaukė ir priegalvis - gerai matomas ligonio veidas. 
8. Kvepiančios- malonaus kvapo.
9. Kiekviena kaukė turi Klausono laikiklius.</t>
  </si>
  <si>
    <t>68 dalis iš viso, Eur:</t>
  </si>
  <si>
    <t>Rankinė DPV sistema suaugusiems</t>
  </si>
  <si>
    <t xml:space="preserve">1. Pilnai paruošta naudojimui.
2. Kliniškai švari.
3. Be latekso.
4. Deguonies vamzdelis, ne mažiau kaip 2 m ilgio.
5. 5 dydžio skaidri kaukė be PVC.
6. Rezervinis deguonies maišas.
7. Visiškai permatomas paciento pusėje esantis vožtuvas.
8. 360° kampu besisukanti jungtis paciento pusėje.
9. Sistemos maišo forma patogi spaudymui ranka.
10. Supakuota į maišelius po 1 komplektą.
11.Paženklinta CE ženklu. </t>
  </si>
  <si>
    <t>Dirbtinio kvėpavimo sistema naujagimiams</t>
  </si>
  <si>
    <t>1. Pilnai paruošta naudojimui.
2. Kliniškai švari.
3. Be latekso.
4. Deguonies vamzdelis, ne mažiau kaip 2 m ilgio.
5. 1 dydžio skaidri kaukė be PVC.
6. Rezervinis deguonies maišas.
7. Visiškai permatomas paciento pusėje esantis vožtuvas.
8. 360° kampu besisukanti jungtis paciento pusėje.
9. Sistemos maišo forma patogi spaudymui ranka.
10. Supakuota į maišelius po 1 komplektą.
11. Paženklinta CE ženklu.</t>
  </si>
  <si>
    <t>Daugkartinio naudojimo laringinė kaukė apsunkintai intubacijai</t>
  </si>
  <si>
    <t>1. Kaukės vamzdelis metalinis, padengtas silikonu, kietas, anatomiškai išlenktas, proksimaliniame gale turi būti 15 mm konektorius, su kieta rankena. 
2. Vamzdeliu turi būti galima pravesti ne mažesnio nei 8 mm vidinio skersmens intubacinį vamzdelį su manžete. 
3. Vamzdelis pakankamai trumpas, kad galima būtų pravesti  juo intubacinį vamzdelį žemiau balso stygų.
4. Galimybė laringinę kaukę prakišti pro 25 mm ir siauresnį tarpdantinį tarpą. 
5. Be latekso, paženklinta CE ženklu.
6. Laringinės kaukės distaliniame gale turi būti epigliotį pakelianti mobili pertvara. 
7. Laringinės kaukės manžetė turi būti pripučiama, pagaminta iš silikono, manžetės pripūtimo vamzdelis turi būti atskirai nuo laringinės kaukės vamzdelio.
8. Proksimaliniame gale kontrolinė manžetė pripūtimo lygio kontrolei. 
9. Aiškiai užrašytas laringinės kaukės dydis, rekomenduojamas paciento svoris, skirta paciento svoriui 50-70 kg. 
10. Distaliniame gale vamzdelis turi būti sugraduotas kas centimetrą. 
11. Gamintojas turi pasiūlyti daugkartinio naudojimo intubacinius vamzdelius su pripučiama manžete 6.0, 6.5, 7.0, 7.5 ir 8.0 mm vidinio diametro. 
12.  Laringinė kaukė tinkama naudoti ne mažiau kaip 40 kartų arba vienerius metus po pagaminimo.</t>
  </si>
  <si>
    <t>Daugkartinio naudojimo intubaciniai vamzdeliai su pripučiama manžete, skirti daugkartinio naudojimo laringinei kaukei, apsunkintai intubacijai</t>
  </si>
  <si>
    <t>1. Skirtas naudojimui su to paties gamintojo daugkartinio naudojimo laringine kauke apsunkintai intubacijai.
2. Daugkartinio naudojimo, autoklavuojamas, sudėtyje neturi būti latekso, vamzdelis turi būti pagamintas iš silikono, skaidrus, sienelės viduje turi būti spiralinis metalinės vielos sustiprinimas.
3. Distalinis galas turi būti su Murphy tipo akute, apsaugantis balso stygas nuo traumų.
4. Pripučiama manžetė, manžetės pripūtimo vamzdelis turi būti neintegruotas į intubacinį vamzdelį, proksimaliniame gale kontrolinė manžetė pripūtimo lygio kontrolei.
5. Intubacinis vamzdelis turi būti sugraduotas kas 2 centimetrus nuo 16 iki 26 cm, turi būti pažymėta išilginė ir skersinė juostos, aiškiai pažymėtas vamzdelio vidinis diametras, vamzddelio išorinis diametras.
6. Tinkamas naudoti ne mažiau kaip 10 kartų arba vienerius metus nuo pagaminimo;
7. Komplektuojamas kartu su stabilizuojančia lazdele, kuri turi būti sugraduota kas centimetrą nuo 1 iki 17 cm, bei 15 mm konektoriumi.
8. Vidinis vamzdelio diametras 6,5 mm.
9. Paženklinti CE ženklu.</t>
  </si>
  <si>
    <t>Daugkartinio naudojimo laringinė kaukė su atskiru kanalu į stemplę</t>
  </si>
  <si>
    <r>
      <t xml:space="preserve">1. Pripučiama manžetė pagaminta iš silikono, manžetės pripūtimo vamzdelis neintegruotas, proksimaliniame gale turi būti kontrolinė manžetė pripūtimo lygio kontrolei ir atidaroma ventiliacinė anga.
2. Be latekso, distaliniame manžetės gale turi būti kanalo į stemplę atsivėrimo anga, manžete praeinantis kanalas į stemplę turi neleisti epigliočiui užblokuoti oro kanalą.
</t>
    </r>
    <r>
      <rPr>
        <b/>
        <sz val="12"/>
        <rFont val="Times New Roman"/>
        <family val="1"/>
        <charset val="186"/>
      </rPr>
      <t>3. Proksimaliniame manžetės gale turi būti juosta skirta įtvirtinti pravedėją.</t>
    </r>
    <r>
      <rPr>
        <sz val="12"/>
        <rFont val="Times New Roman"/>
        <family val="1"/>
        <charset val="186"/>
      </rPr>
      <t xml:space="preserve">
</t>
    </r>
    <r>
      <rPr>
        <b/>
        <sz val="12"/>
        <rFont val="Times New Roman"/>
        <family val="1"/>
        <charset val="186"/>
      </rPr>
      <t xml:space="preserve">4. Gamintojas turi pasiūlyti kaukei tinkantį matelinį pravedėją.
</t>
    </r>
    <r>
      <rPr>
        <sz val="12"/>
        <rFont val="Times New Roman"/>
        <family val="1"/>
        <charset val="186"/>
      </rPr>
      <t>5. Oro ir stemplės kanalai turi būti proksimaliniame gale apjungti integruotu kandikliu, kad apsaugoti oro kanalą nuo užspaudimo sukandus.
6. Oro kanalo proksimaliniame gale turi būti 15 mm konektorius, oro kanalas turi būti lankstus, pagamintas iš silikono, sienelės viduje turi būti spiralinis metalinės vielos sustiprinimas, kad vamzdelis nepersilenktų.
7. Oro kanalo sienelėje turi būti aiškiai nurodytas laringinės kaukės pavadinimas, dydis, rekomenduojamas paciento svoris, manžetės pripūtimo maksimalus oro kiekis ir slėgis.
8. Ant kanalo vamzdelio turi būti aiškiai nurodytas gamintojas, vamzdelio paskirtis, autoklavavimo sąlygos, CE.
9. Kaukė turi būti tinkama naudoti ne mažiau kaip 40 kartų arba vienerius metus po pagaminimo.
10. Skirta pasiento svoriui 50-70 kg.
11. Kanalo dydis 16Fr/14Fr.</t>
    </r>
  </si>
  <si>
    <t>Metalinis pravedėjas daugkartinio naudojimo laringinei kaukei su atskiru kanalu į stemplę</t>
  </si>
  <si>
    <t>1. Dydis Nr. 1 – 2,5.
2. Turi būti skirtas naudojimui su to paties gamintojo daugkartinio naudojimo laringine kauke su atskiru kanalu į stemplę.
3. Turi būti pagamintas iš tvirto nerūdijančio plieno, nelankstus, anatomiškai išgaubtas, patogia rankena.
4. Viduryje turi būti išpjova skirta įstatyti daugkartinio naudojimo laringinės kaukės kandiklio kraštui.
5. Ant rankenos turi būti aiškiai matomas gamintojo pavadinimas, gaminio pavadinimas ir dydis.
6. Paženklintas CE ženklu.</t>
  </si>
  <si>
    <t>Vienkartinis i-gel  viršgerklinis vamzdelis</t>
  </si>
  <si>
    <t>1. Vienkartinis, sterilus, dydis 2,5. 
2. Be išpučiamos manžetės. 
3. Su skrandžio kanalu. 
4. Gaminio sudėtyje nėra latekso. 
5. Pagaminta iš medicininio termoplastinio elastomero. 
6. Turi sukandimo blokatorių. 
7. Vartotojui reikalinga informacija matomoje kvėpavimo vamzdelio dalyje. 
8. Paženklintas CE ženklu.</t>
  </si>
  <si>
    <t>1350</t>
  </si>
  <si>
    <t>1. Vienkartinis, sterilus, dydis 3. 
2. Be išpučiamos manžetės. 
3. Su skrandžio kanalu. 
4. Gaminio sudėtyje nėra latekso. 
5. Pagaminta iš medicininio termoplastinio elastomero. 
6. Turi sukandimo blokatorių. 
7. Vartotojui reikalinga informacija matomoje kvėpavimo vamzdelio dalyje. 
8. Paženklintas CE ženklu.</t>
  </si>
  <si>
    <t>4500</t>
  </si>
  <si>
    <t>1. Vienkartinis, sterilus, dydis 4. 
2. Be išpučiamos manžetės. 
3. Su skrandžio kanalu. 
4. Gaminio sudėtyje nėra latekso. 
5. Pagaminta iš medicininio termoplastinio elastomero. 
6. Turi sukandimo blokatorių. 
7. Vartotojui reikalinga informacija matomoje kvėpavimo vamzdelio dalyje. 
8. Paženklintas CE ženklu.</t>
  </si>
  <si>
    <t>1. Vienkartinis, sterilus, dydis 5. 
2. Be išpučiamos manžetės. 
3. Su skrandžio kanalu. 
4. Gaminio sudėtyje nėra latekso. 
5. Pagaminta iš medicininio termoplastinio elastomero. 
6. Turi sukandimo blokatorių. 
7. Vartotojui reikalinga informacija matomoje kvėpavimo vamzdelio dalyje. 
8. Paženklintas CE ženklu.</t>
  </si>
  <si>
    <t>Dirbtinė nosytė prie tracheostominio vamzdelio</t>
  </si>
  <si>
    <t>1. Vienkartinė.
2. Sulaikanti drėgmę ir šilumą
3. Skaidraus plastiko.
4. Anatomiškai išlenkta forma
5. 15 mm jungtis, tinkanti prie visų tracheostominių vamzdelių;
6. Integruotas atsiurbimo kanalas;
7. Integruota besisukanti deguonies jungtis;
8. Drėgmės grąžinimas: 30 l/min arba 60 l/min arba 90 l/min. 15 įkvėp./min.;
9. Tūris 15-17 ml;
10.Be latekso, be DEHP.
11. Paženklinta CE ženklu.</t>
  </si>
  <si>
    <t>Kvėpavimo  sistemos su rezerviniu maišu ir vaikišku APL vožtuvu:</t>
  </si>
  <si>
    <t>80.1</t>
  </si>
  <si>
    <t>Kvėpavimo  sistema su 0,5 l. rezerviniu maišu ir vaikišku APL vožtuvu</t>
  </si>
  <si>
    <t>1. Vienkartinė.
2. Ilgis – ne mažiau  1.8  m.
3. Sistemą sudaro:  ne mažesnis kaip 1.8 m ilgio 10  mm diametro vamzdelis ir ne mažiau kaip 0,4 m ilgio 15 mm diametro atšaka.
4. Atšakos gale yra 0,5 l. rezervinis maišas bei vaikiškas APL vožtuvas (jungtis 30 M).
5. Jungtys:  paciento pusėje 15 F/22 M su LUER lock jungtimi, aparato pusėje -15M.
6. Apsauginis dangtelis paciento pusėje.
7. Papildomos jungtys: elastinė 15M/6-9 mm; 15F-22F.
8. Pakuotė lengvai praplėšiama ranka, nenaudojant jokių pašalinių daiktų.
9. Paženklinta CE ženklu.</t>
  </si>
  <si>
    <t>80.2</t>
  </si>
  <si>
    <t>Kvėpavimo  sistema su 2 l. rezerviniu maišu ir vaikišku APL vožtuvu</t>
  </si>
  <si>
    <t>1. Vienkartinė.
2. Ilgis - ne mažiau  1.6 m.
3. Sistemą sudaro: du ne mažiau kaip 1.6 m ilgio vamzdžiai: į  22 mm diametro vamzdį įmautas ne mažiau kaip 6 mm diametro vamzdis.
4. Paciento pusėje šernyrinė jungtis.
5. Aparato pusėje 2 l  rezervinis maišas bei vaikiškas APL vožtuvas (jungtis  nemažiau30 m).
6. Kūginės jungtys: paciento pusėje 15F/22M, aparato pusėje - 22F.
7. Apsauginis dangtelis paciento pusėje.
8. Papildomos jungtys: 22F-22F, 22M-22F.
9. Pakuotė lengvai praplėšiama ranka, nenaudojant jokių pašalinių daiktų.
10. Paženklinta CE ženklu.</t>
  </si>
  <si>
    <t>80 dalis iš viso, Eur:</t>
  </si>
  <si>
    <t>Kvėpavimo sistema  aktyviam drėkinimui su nuimamais vandens rinktuvais vaikams (nešildoma sistema)</t>
  </si>
  <si>
    <t>1. Ne trumpesnė kaip 1,6 m ilgio pagrindinė kvėpavimo sistema;
2. Sistemą sudaro: du 15 mm diametro vamzdžiai,sujungtiY formos sujungėju; Y jungtyje dvi 7,6 mm angos su plastikiniais dangteliais (jungtis aparato pusėje 15M ir 22M , paciento pusėje 22M/15F); du drėgmės rinktuvai (po vieną įkvėpimo ir iškvėpimo atšakoje); papildoma 0,4 m ilgio atšaka sistemos prijungimui prie drėkintuvo; papildomos jungtys22M-22M,15F-22F,22F-22F; apsauginis dangtelis paciento pusėje;
3. Sujungimui su deguonies drėkintuvu jungtys 22F
4. Visos jungtys kūginės, kad būtų užtikrintas sandarus sujungimas.
5. Paženklinta CE ženklu.
6. Vienkartinė, kliniškai švari.</t>
  </si>
  <si>
    <t>Kombinuotas   antibakterinis  elektrostatinis kvėpavimo filtras suaugusiems</t>
  </si>
  <si>
    <t>1. Kliniškai švarus.
2. Be latekso. 
3. Elektrostatinis filtro veikimo principas(privalo būti nurodyta dokumentuose) 
4. Su Luer lock tipo jungtimi CO2 monitoravimui.
5. Monitoringo linijai skirtos angos dangtelis privalo būti  pritvirtintas prie Luer lock angos tam,kad ją atidengus nepasimestų.
6. Jungtys 22F/15M-22M/15F.
7. Testuoti su virusais ir bakterijomis nepriklausomoje laboratorijoje 24 val.(pateikti testavimo protokolų kopijas (vertimas į  lietuvių kalbą).
8. Drėgmės grąžinimas  - ne mažiau 30,6 mg H2O/L (VT500 ml)/ (pateikti tai įrodančią dokumentaciją /(vertimas į lietuvių kalbą ) 
9. Turi sulaikyti hepatito virusą, TBC lazdelę ir kt. bakterijas bei virusus(pateikti tai įrodančią dokumentaciją (vertimas į lietuvių kalbą ). Filtravimo koeficientas (efektyvumas) ne mažiau 99,999%. (pateikti  tai įrodančią dokumentaciją/ vertimasį lietuvių kalba)                                                                                                                                                                                                      
10. Korpusas permatomas, skaidrus. 
11. Pasipriešinimas - ne daugiau kaip 2.6 cm H2O (esant 60L/min)/(pateikti tai įrodančią dokumentaciją/ vertimas į lietuvių kalbą)
12. Paženklinti CE ženklu.</t>
  </si>
  <si>
    <t>Kompaktinė kvėpavimo sistema vaikams narkozės aparatui</t>
  </si>
  <si>
    <t>1. Vienkartinė.
2. Kliniškai švari.
3. Turi CE ženklinimą.
4. Lengvai fiksuojama norimoje padėtyje.
5. Ilgis –  ne mažiau 1,6 m.
6. Sistemos vamzdžių diametras 15 mm.
7. Sistema sudaryta iš: 2 vamzdžių, sujungtų Y formos sujungėju, papildomas 0,8m ilgio vamzdis ir 1,0 L tūrio kvėpavimo maišas (be latekso).Komplekte yra papildoma jungtis 22M-22M.Visos sistemos jungtys kūginės :paciento pusėje 22M/15F,aparato pusėje 22F.  
8. Supakuotos į maišelius po 1 komplektą.</t>
  </si>
  <si>
    <t>Kvėpavimo vamzdis/atšaka</t>
  </si>
  <si>
    <t>1. Ilgis kintamas iki 2 m.
2. Atšakos jungtys kūginės 22F-22F
3. Lengvai fiksuojamas norimoje padėtyje
4. Rezervinio maišo pajungimui papildoma jungtelė 22M-22M.
5. Diametras 22 mm.
6. Kliniškai švari,vienkartinė.
7. Paženklinta CE ženklu.</t>
  </si>
  <si>
    <r>
      <t xml:space="preserve">Nuoroda į pateiktus siūlomos prekės techninių charakteristikų aprašymus </t>
    </r>
    <r>
      <rPr>
        <i/>
        <sz val="12"/>
        <color rgb="FF000000"/>
        <rFont val="Times New Roman"/>
        <family val="1"/>
        <charset val="186"/>
      </rPr>
      <t xml:space="preserve">(originalius prekių katalogus, ar jų dalis, ar kitus lygiaverčius </t>
    </r>
    <r>
      <rPr>
        <i/>
        <sz val="12"/>
        <rFont val="Times New Roman"/>
        <family val="1"/>
        <charset val="186"/>
      </rPr>
      <t xml:space="preserve">gamintojo </t>
    </r>
    <r>
      <rPr>
        <i/>
        <sz val="12"/>
        <color rgb="FF000000"/>
        <rFont val="Times New Roman"/>
        <family val="1"/>
        <charset val="186"/>
      </rPr>
      <t xml:space="preserve"> dokumentus, kuriuose aprašomos siūlomos prekės), nurodant aprašymo ir/ar katalogo pavadinimą, numerį, puslapį, kuriame aprašomas prekės atitikimas keliamiems reikalavimams</t>
    </r>
    <r>
      <rPr>
        <b/>
        <sz val="12"/>
        <color rgb="FF000000"/>
        <rFont val="Times New Roman"/>
        <family val="1"/>
        <charset val="186"/>
      </rPr>
      <t xml:space="preserve"> </t>
    </r>
    <r>
      <rPr>
        <b/>
        <i/>
        <sz val="12"/>
        <color rgb="FFFF0000"/>
        <rFont val="Times New Roman"/>
        <family val="1"/>
        <charset val="186"/>
      </rPr>
      <t>(užpildo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</si>
</sst>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     &quot;;@\ "/>
    <numFmt numFmtId="165" formatCode="0.0000"/>
  </numFmts>
  <fonts count="31" x14ac:knownFonts="1">
    <font>
      <sz val="10"/>
      <name val="Arial"/>
      <family val="2"/>
      <charset val="186"/>
    </font>
    <font>
      <sz val="11"/>
      <color theme="1"/>
      <name val="Calibri"/>
      <family val="2"/>
      <charset val="186"/>
      <scheme val="minor"/>
    </font>
    <font>
      <b/>
      <sz val="10"/>
      <name val="Times New Roman"/>
      <family val="1"/>
      <charset val="186"/>
    </font>
    <font>
      <b/>
      <sz val="10"/>
      <color rgb="FF000000"/>
      <name val="Times New Roman"/>
      <family val="1"/>
      <charset val="186"/>
    </font>
    <font>
      <sz val="1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sz val="10"/>
      <name val="Arial"/>
      <family val="2"/>
      <charset val="186"/>
    </font>
    <font>
      <sz val="11"/>
      <color indexed="8"/>
      <name val="Calibri"/>
      <family val="2"/>
      <charset val="186"/>
    </font>
    <font>
      <sz val="10"/>
      <color indexed="8"/>
      <name val="Arial"/>
      <family val="2"/>
      <charset val="186"/>
    </font>
    <font>
      <sz val="12"/>
      <name val="Times New Roman"/>
      <family val="1"/>
      <charset val="186"/>
    </font>
    <font>
      <b/>
      <sz val="12"/>
      <name val="Times New Roman"/>
      <family val="1"/>
      <charset val="186"/>
    </font>
    <font>
      <b/>
      <sz val="12"/>
      <color rgb="FF000000"/>
      <name val="Times New Roman"/>
      <family val="1"/>
      <charset val="186"/>
    </font>
    <font>
      <sz val="12"/>
      <color rgb="FF000000"/>
      <name val="Times New Roman"/>
      <family val="1"/>
      <charset val="186"/>
    </font>
    <font>
      <b/>
      <sz val="12"/>
      <color theme="1"/>
      <name val="Times New Roman"/>
      <family val="1"/>
      <charset val="186"/>
    </font>
    <font>
      <sz val="12"/>
      <name val="Calibri"/>
      <family val="2"/>
      <charset val="186"/>
    </font>
    <font>
      <sz val="12"/>
      <color theme="1"/>
      <name val="Times New Roman"/>
      <family val="1"/>
      <charset val="186"/>
    </font>
    <font>
      <b/>
      <sz val="12"/>
      <color rgb="FFFF0000"/>
      <name val="Times New Roman"/>
      <family val="1"/>
      <charset val="186"/>
    </font>
    <font>
      <i/>
      <sz val="12"/>
      <name val="Times New Roman"/>
      <family val="1"/>
      <charset val="186"/>
    </font>
    <font>
      <i/>
      <sz val="12"/>
      <color rgb="FF000000"/>
      <name val="Times New Roman"/>
      <family val="1"/>
      <charset val="186"/>
    </font>
    <font>
      <b/>
      <i/>
      <sz val="12"/>
      <color rgb="FFFF0000"/>
      <name val="Times New Roman"/>
      <family val="1"/>
      <charset val="186"/>
    </font>
    <font>
      <sz val="12"/>
      <name val="Times New Roman"/>
      <family val="2"/>
      <charset val="186"/>
    </font>
    <font>
      <sz val="12"/>
      <color rgb="FF000000"/>
      <name val="Times New Roman"/>
    </font>
    <font>
      <b/>
      <sz val="12"/>
      <color rgb="FF000000"/>
      <name val="Times New Roman"/>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style="thin">
        <color rgb="FF000000"/>
      </right>
      <top/>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right/>
      <top style="thin">
        <color rgb="FF000000"/>
      </top>
      <bottom/>
      <diagonal/>
    </border>
  </borders>
  <cellStyleXfs count="21">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9" fillId="0" borderId="0"/>
    <xf numFmtId="0" fontId="10" fillId="0" borderId="0">
      <alignment horizontal="center" textRotation="90"/>
    </xf>
    <xf numFmtId="0" fontId="10" fillId="0" borderId="0">
      <alignment horizontal="center"/>
    </xf>
    <xf numFmtId="0" fontId="11" fillId="0" borderId="0"/>
    <xf numFmtId="0" fontId="11" fillId="0" borderId="0"/>
    <xf numFmtId="0" fontId="12" fillId="0" borderId="0"/>
    <xf numFmtId="0" fontId="13" fillId="0" borderId="0"/>
    <xf numFmtId="0" fontId="15" fillId="0" borderId="0"/>
    <xf numFmtId="0" fontId="14" fillId="0" borderId="0"/>
    <xf numFmtId="0" fontId="15" fillId="0" borderId="0"/>
    <xf numFmtId="0" fontId="1" fillId="0" borderId="0"/>
    <xf numFmtId="0" fontId="1" fillId="0" borderId="0"/>
    <xf numFmtId="0" fontId="9" fillId="0" borderId="0"/>
    <xf numFmtId="0" fontId="15" fillId="0" borderId="0"/>
    <xf numFmtId="164" fontId="16" fillId="0" borderId="0"/>
  </cellStyleXfs>
  <cellXfs count="199">
    <xf numFmtId="0" fontId="0" fillId="0" borderId="0" xfId="0"/>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0" fontId="4" fillId="2" borderId="0" xfId="0" applyFont="1" applyFill="1" applyAlignment="1">
      <alignment vertical="top"/>
    </xf>
    <xf numFmtId="0" fontId="2" fillId="0" borderId="0" xfId="0" applyFont="1" applyAlignment="1">
      <alignment horizontal="center" vertical="top"/>
    </xf>
    <xf numFmtId="1" fontId="3" fillId="0" borderId="0" xfId="0" applyNumberFormat="1" applyFont="1" applyAlignment="1">
      <alignment horizontal="center" vertical="top"/>
    </xf>
    <xf numFmtId="0" fontId="4" fillId="0" borderId="0" xfId="0" applyFont="1" applyAlignment="1">
      <alignment horizontal="center" vertical="top"/>
    </xf>
    <xf numFmtId="0" fontId="2" fillId="2" borderId="0" xfId="0" applyFont="1" applyFill="1" applyAlignment="1">
      <alignment horizontal="center" vertical="top" wrapText="1"/>
    </xf>
    <xf numFmtId="0" fontId="18" fillId="3" borderId="10" xfId="0" applyFont="1" applyFill="1" applyBorder="1" applyAlignment="1">
      <alignment horizontal="center" vertical="center" wrapText="1"/>
    </xf>
    <xf numFmtId="0" fontId="18" fillId="2" borderId="10" xfId="0" applyFont="1" applyFill="1" applyBorder="1" applyAlignment="1">
      <alignment horizontal="center" vertical="top"/>
    </xf>
    <xf numFmtId="0" fontId="17" fillId="2" borderId="10" xfId="0" applyFont="1" applyFill="1" applyBorder="1" applyAlignment="1">
      <alignment vertical="top"/>
    </xf>
    <xf numFmtId="0" fontId="18" fillId="2" borderId="0" xfId="0" applyFont="1" applyFill="1" applyAlignment="1">
      <alignment horizontal="center" vertical="top"/>
    </xf>
    <xf numFmtId="0" fontId="18" fillId="0" borderId="10" xfId="0" applyFont="1" applyBorder="1" applyAlignment="1">
      <alignment horizontal="center" vertical="top"/>
    </xf>
    <xf numFmtId="0" fontId="17" fillId="0" borderId="10" xfId="0" applyFont="1" applyBorder="1" applyAlignment="1">
      <alignment vertical="top"/>
    </xf>
    <xf numFmtId="49" fontId="21" fillId="2" borderId="10" xfId="1" applyNumberFormat="1" applyFont="1" applyFill="1" applyBorder="1" applyAlignment="1">
      <alignment horizontal="left" vertical="top" wrapText="1"/>
    </xf>
    <xf numFmtId="0" fontId="21" fillId="2" borderId="7" xfId="1" applyFont="1" applyFill="1" applyBorder="1" applyAlignment="1">
      <alignment horizontal="center" vertical="top" wrapText="1"/>
    </xf>
    <xf numFmtId="0" fontId="21" fillId="0" borderId="9" xfId="1" applyFont="1" applyBorder="1" applyAlignment="1">
      <alignment horizontal="center" vertical="top" wrapText="1"/>
    </xf>
    <xf numFmtId="0" fontId="17" fillId="2" borderId="8" xfId="1" applyFont="1" applyFill="1" applyBorder="1" applyAlignment="1">
      <alignment horizontal="left" vertical="top" wrapText="1"/>
    </xf>
    <xf numFmtId="0" fontId="18" fillId="0" borderId="5" xfId="0" applyFont="1" applyBorder="1" applyAlignment="1">
      <alignment horizontal="center" vertical="top"/>
    </xf>
    <xf numFmtId="49" fontId="21" fillId="0" borderId="12" xfId="1" applyNumberFormat="1" applyFont="1" applyBorder="1" applyAlignment="1">
      <alignment horizontal="left" vertical="top" wrapText="1"/>
    </xf>
    <xf numFmtId="0" fontId="21" fillId="0" borderId="1" xfId="1" applyFont="1" applyBorder="1" applyAlignment="1">
      <alignment horizontal="center" vertical="top" wrapText="1"/>
    </xf>
    <xf numFmtId="0" fontId="21" fillId="0" borderId="8" xfId="1" applyFont="1" applyBorder="1" applyAlignment="1">
      <alignment horizontal="center" vertical="top" wrapText="1"/>
    </xf>
    <xf numFmtId="0" fontId="17" fillId="0" borderId="8" xfId="1" applyFont="1" applyBorder="1" applyAlignment="1">
      <alignment horizontal="left" vertical="top" wrapText="1"/>
    </xf>
    <xf numFmtId="49" fontId="21" fillId="0" borderId="10" xfId="1" applyNumberFormat="1" applyFont="1" applyBorder="1" applyAlignment="1">
      <alignment horizontal="left" vertical="top" wrapText="1"/>
    </xf>
    <xf numFmtId="0" fontId="21" fillId="0" borderId="4" xfId="1" applyFont="1" applyBorder="1" applyAlignment="1">
      <alignment horizontal="center" vertical="top" wrapText="1"/>
    </xf>
    <xf numFmtId="0" fontId="21" fillId="2" borderId="4" xfId="1" applyFont="1" applyFill="1" applyBorder="1" applyAlignment="1">
      <alignment horizontal="center" vertical="top" wrapText="1"/>
    </xf>
    <xf numFmtId="0" fontId="18" fillId="0" borderId="6" xfId="0" applyFont="1" applyBorder="1" applyAlignment="1">
      <alignment horizontal="center" vertical="top"/>
    </xf>
    <xf numFmtId="49" fontId="19" fillId="0" borderId="12" xfId="0" applyNumberFormat="1" applyFont="1" applyBorder="1" applyAlignment="1">
      <alignment horizontal="left" vertical="top" wrapText="1"/>
    </xf>
    <xf numFmtId="0" fontId="19" fillId="0" borderId="1" xfId="0" applyFont="1" applyBorder="1" applyAlignment="1">
      <alignment horizontal="center" vertical="top" wrapText="1"/>
    </xf>
    <xf numFmtId="0" fontId="19" fillId="0" borderId="8" xfId="0" applyFont="1" applyBorder="1" applyAlignment="1">
      <alignment horizontal="center" vertical="top" wrapText="1"/>
    </xf>
    <xf numFmtId="0" fontId="17" fillId="0" borderId="8" xfId="0" applyFont="1" applyBorder="1" applyAlignment="1">
      <alignment horizontal="left" vertical="top" wrapText="1"/>
    </xf>
    <xf numFmtId="49" fontId="19" fillId="0" borderId="10" xfId="0" applyNumberFormat="1" applyFont="1" applyBorder="1" applyAlignment="1">
      <alignment horizontal="left" vertical="top" wrapText="1"/>
    </xf>
    <xf numFmtId="0" fontId="19" fillId="0" borderId="4" xfId="0" applyFont="1" applyBorder="1" applyAlignment="1">
      <alignment horizontal="center" vertical="top" wrapText="1"/>
    </xf>
    <xf numFmtId="49" fontId="18" fillId="0" borderId="10" xfId="0" applyNumberFormat="1" applyFont="1" applyBorder="1" applyAlignment="1">
      <alignment horizontal="left" vertical="top" wrapText="1"/>
    </xf>
    <xf numFmtId="49" fontId="18" fillId="0" borderId="10" xfId="0" applyNumberFormat="1" applyFont="1" applyBorder="1" applyAlignment="1">
      <alignment horizontal="center" vertical="top" wrapText="1"/>
    </xf>
    <xf numFmtId="1" fontId="19" fillId="0" borderId="10" xfId="0" applyNumberFormat="1" applyFont="1" applyBorder="1" applyAlignment="1">
      <alignment horizontal="center" vertical="top" wrapText="1"/>
    </xf>
    <xf numFmtId="0" fontId="18" fillId="0" borderId="0" xfId="0" applyFont="1" applyAlignment="1">
      <alignment horizontal="center" vertical="top"/>
    </xf>
    <xf numFmtId="0" fontId="17" fillId="0" borderId="10" xfId="0" applyFont="1" applyBorder="1" applyAlignment="1">
      <alignment horizontal="center" vertical="top"/>
    </xf>
    <xf numFmtId="0" fontId="17" fillId="2" borderId="0" xfId="0" applyFont="1" applyFill="1" applyAlignment="1">
      <alignment vertical="top"/>
    </xf>
    <xf numFmtId="0" fontId="17" fillId="2" borderId="0" xfId="0" applyFont="1" applyFill="1" applyAlignment="1">
      <alignment horizontal="left" vertical="top"/>
    </xf>
    <xf numFmtId="1" fontId="19" fillId="2" borderId="0" xfId="0" applyNumberFormat="1" applyFont="1" applyFill="1" applyAlignment="1">
      <alignment horizontal="center" vertical="top"/>
    </xf>
    <xf numFmtId="0" fontId="17" fillId="2" borderId="0" xfId="0" applyFont="1" applyFill="1" applyAlignment="1">
      <alignment horizontal="center" vertical="top"/>
    </xf>
    <xf numFmtId="0" fontId="24" fillId="0" borderId="0" xfId="0" applyFont="1" applyAlignment="1">
      <alignment vertical="top" wrapText="1"/>
    </xf>
    <xf numFmtId="0" fontId="18" fillId="0" borderId="0" xfId="0" applyFont="1" applyAlignment="1">
      <alignment horizontal="center" vertical="top" wrapText="1"/>
    </xf>
    <xf numFmtId="0" fontId="18" fillId="2" borderId="0" xfId="0" applyFont="1" applyFill="1" applyAlignment="1">
      <alignment horizontal="left" vertical="top"/>
    </xf>
    <xf numFmtId="0" fontId="17" fillId="0" borderId="0" xfId="0" applyFont="1" applyAlignment="1">
      <alignment vertical="top" wrapText="1"/>
    </xf>
    <xf numFmtId="0" fontId="17" fillId="2" borderId="0" xfId="0" applyFont="1" applyFill="1" applyAlignment="1">
      <alignment vertical="top" wrapText="1"/>
    </xf>
    <xf numFmtId="0" fontId="17" fillId="2" borderId="10" xfId="0" applyFont="1" applyFill="1" applyBorder="1" applyAlignment="1">
      <alignment horizontal="center" vertical="top"/>
    </xf>
    <xf numFmtId="0" fontId="17" fillId="0" borderId="0" xfId="0" applyFont="1" applyAlignment="1">
      <alignment horizontal="center" vertical="top"/>
    </xf>
    <xf numFmtId="0" fontId="25" fillId="3" borderId="10" xfId="0" applyFont="1" applyFill="1" applyBorder="1" applyAlignment="1">
      <alignment horizontal="center" vertical="top"/>
    </xf>
    <xf numFmtId="49" fontId="17" fillId="0" borderId="2" xfId="0" applyNumberFormat="1" applyFont="1" applyBorder="1" applyAlignment="1">
      <alignment horizontal="center" vertical="top" wrapText="1"/>
    </xf>
    <xf numFmtId="0" fontId="17" fillId="2" borderId="0" xfId="0" applyFont="1" applyFill="1" applyAlignment="1">
      <alignment horizontal="left" vertical="top" wrapText="1"/>
    </xf>
    <xf numFmtId="0" fontId="18" fillId="2" borderId="14" xfId="0" applyFont="1" applyFill="1" applyBorder="1" applyAlignment="1">
      <alignment horizontal="left" vertical="top" wrapText="1"/>
    </xf>
    <xf numFmtId="49" fontId="18" fillId="2" borderId="13" xfId="0" applyNumberFormat="1" applyFont="1" applyFill="1" applyBorder="1" applyAlignment="1">
      <alignment horizontal="left" vertical="top" wrapText="1"/>
    </xf>
    <xf numFmtId="0" fontId="18" fillId="2" borderId="13" xfId="0" applyFont="1" applyFill="1" applyBorder="1" applyAlignment="1">
      <alignment horizontal="left" vertical="top" wrapText="1"/>
    </xf>
    <xf numFmtId="49" fontId="18" fillId="2" borderId="14" xfId="0" applyNumberFormat="1" applyFont="1" applyFill="1" applyBorder="1" applyAlignment="1">
      <alignment horizontal="left" vertical="top" wrapText="1"/>
    </xf>
    <xf numFmtId="0" fontId="18" fillId="2" borderId="15" xfId="0" applyFont="1" applyFill="1" applyBorder="1" applyAlignment="1">
      <alignment horizontal="left" vertical="top" wrapText="1"/>
    </xf>
    <xf numFmtId="0" fontId="17" fillId="2" borderId="15" xfId="0" applyFont="1" applyFill="1" applyBorder="1" applyAlignment="1">
      <alignment horizontal="center" vertical="top" wrapText="1"/>
    </xf>
    <xf numFmtId="49" fontId="18" fillId="2" borderId="15" xfId="0" applyNumberFormat="1" applyFont="1" applyFill="1" applyBorder="1" applyAlignment="1">
      <alignment horizontal="left" vertical="top" wrapText="1"/>
    </xf>
    <xf numFmtId="0" fontId="17" fillId="2" borderId="13" xfId="0" applyFont="1" applyFill="1" applyBorder="1" applyAlignment="1">
      <alignment vertical="top" wrapText="1"/>
    </xf>
    <xf numFmtId="0" fontId="17" fillId="2" borderId="15" xfId="0" applyFont="1" applyFill="1" applyBorder="1" applyAlignment="1">
      <alignment vertical="top" wrapText="1"/>
    </xf>
    <xf numFmtId="0" fontId="25" fillId="3" borderId="13" xfId="0" applyFont="1" applyFill="1" applyBorder="1" applyAlignment="1">
      <alignment horizontal="center" vertical="top" wrapText="1"/>
    </xf>
    <xf numFmtId="0" fontId="17" fillId="2" borderId="13" xfId="0" applyFont="1" applyFill="1" applyBorder="1" applyAlignment="1">
      <alignment horizontal="left" vertical="top" wrapText="1"/>
    </xf>
    <xf numFmtId="0" fontId="17" fillId="2" borderId="14" xfId="0" applyFont="1" applyFill="1" applyBorder="1" applyAlignment="1">
      <alignment horizontal="center" vertical="top" wrapText="1"/>
    </xf>
    <xf numFmtId="0" fontId="17" fillId="0" borderId="13" xfId="0" applyFont="1" applyBorder="1" applyAlignment="1">
      <alignment horizontal="left" vertical="top" wrapText="1"/>
    </xf>
    <xf numFmtId="0" fontId="17" fillId="0" borderId="14" xfId="0" applyFont="1" applyBorder="1" applyAlignment="1">
      <alignment vertical="top" wrapText="1"/>
    </xf>
    <xf numFmtId="0" fontId="17" fillId="2" borderId="14" xfId="0" applyFont="1" applyFill="1" applyBorder="1" applyAlignment="1">
      <alignment vertical="top" wrapText="1"/>
    </xf>
    <xf numFmtId="49" fontId="18" fillId="0" borderId="14" xfId="0" applyNumberFormat="1" applyFont="1" applyBorder="1" applyAlignment="1">
      <alignment horizontal="left" vertical="top" wrapText="1"/>
    </xf>
    <xf numFmtId="0" fontId="17" fillId="2" borderId="13" xfId="1" applyFont="1" applyFill="1" applyBorder="1" applyAlignment="1">
      <alignment horizontal="left" vertical="top" wrapText="1"/>
    </xf>
    <xf numFmtId="0" fontId="17" fillId="0" borderId="13" xfId="1" applyFont="1" applyBorder="1" applyAlignment="1">
      <alignment horizontal="left" vertical="top" wrapText="1"/>
    </xf>
    <xf numFmtId="2" fontId="18" fillId="0" borderId="13" xfId="0" applyNumberFormat="1" applyFont="1" applyBorder="1" applyAlignment="1">
      <alignment horizontal="center" vertical="top" wrapText="1"/>
    </xf>
    <xf numFmtId="0" fontId="17" fillId="2" borderId="13" xfId="6" applyFont="1" applyFill="1" applyBorder="1" applyAlignment="1">
      <alignment horizontal="left" vertical="top" wrapText="1"/>
    </xf>
    <xf numFmtId="0" fontId="17" fillId="0" borderId="14" xfId="0" applyFont="1" applyBorder="1" applyAlignment="1">
      <alignment horizontal="center" vertical="top" wrapText="1"/>
    </xf>
    <xf numFmtId="0" fontId="18" fillId="0" borderId="14"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center" vertical="top" wrapText="1"/>
    </xf>
    <xf numFmtId="49" fontId="18" fillId="0" borderId="13" xfId="0" applyNumberFormat="1" applyFont="1" applyBorder="1" applyAlignment="1">
      <alignment horizontal="left" vertical="top" wrapText="1"/>
    </xf>
    <xf numFmtId="0" fontId="18" fillId="2" borderId="13" xfId="0" applyFont="1" applyFill="1" applyBorder="1" applyAlignment="1">
      <alignment horizontal="center" vertical="top" wrapText="1"/>
    </xf>
    <xf numFmtId="49" fontId="17" fillId="2" borderId="14" xfId="0" applyNumberFormat="1" applyFont="1" applyFill="1" applyBorder="1" applyAlignment="1">
      <alignment horizontal="center" vertical="top" wrapText="1"/>
    </xf>
    <xf numFmtId="49" fontId="18" fillId="0" borderId="13" xfId="0" applyNumberFormat="1" applyFont="1" applyBorder="1" applyAlignment="1">
      <alignment horizontal="left" vertical="top"/>
    </xf>
    <xf numFmtId="0" fontId="17" fillId="0" borderId="14" xfId="0" applyFont="1" applyBorder="1" applyAlignment="1">
      <alignment horizontal="center" vertical="top"/>
    </xf>
    <xf numFmtId="0" fontId="17" fillId="0" borderId="13" xfId="0" applyFont="1" applyBorder="1" applyAlignment="1">
      <alignment vertical="top" wrapText="1"/>
    </xf>
    <xf numFmtId="0" fontId="19" fillId="3" borderId="16" xfId="0" applyFont="1" applyFill="1" applyBorder="1" applyAlignment="1">
      <alignment horizontal="center" vertical="center" wrapText="1"/>
    </xf>
    <xf numFmtId="0" fontId="25" fillId="3" borderId="13" xfId="0" applyFont="1" applyFill="1" applyBorder="1" applyAlignment="1">
      <alignment horizontal="center" vertical="top"/>
    </xf>
    <xf numFmtId="0" fontId="17" fillId="2" borderId="13" xfId="0" applyFont="1" applyFill="1" applyBorder="1" applyAlignment="1">
      <alignment vertical="top"/>
    </xf>
    <xf numFmtId="0" fontId="18" fillId="2" borderId="10" xfId="0" applyFont="1" applyFill="1" applyBorder="1" applyAlignment="1">
      <alignment vertical="top"/>
    </xf>
    <xf numFmtId="2" fontId="21" fillId="0" borderId="10" xfId="0" applyNumberFormat="1" applyFont="1" applyBorder="1" applyAlignment="1">
      <alignment horizontal="center"/>
    </xf>
    <xf numFmtId="2" fontId="21" fillId="0" borderId="10" xfId="0" applyNumberFormat="1" applyFont="1" applyBorder="1" applyAlignment="1">
      <alignment horizontal="center" vertical="center"/>
    </xf>
    <xf numFmtId="0" fontId="18" fillId="0" borderId="10" xfId="0" applyFont="1" applyBorder="1" applyAlignment="1">
      <alignment vertical="top"/>
    </xf>
    <xf numFmtId="2" fontId="21" fillId="0" borderId="10" xfId="0" applyNumberFormat="1" applyFont="1" applyBorder="1" applyAlignment="1">
      <alignment horizontal="center" wrapText="1"/>
    </xf>
    <xf numFmtId="10" fontId="17" fillId="2" borderId="10" xfId="0" applyNumberFormat="1" applyFont="1" applyFill="1" applyBorder="1" applyAlignment="1">
      <alignment horizontal="center" vertical="top" wrapText="1"/>
    </xf>
    <xf numFmtId="0" fontId="17" fillId="0" borderId="0" xfId="0" applyFont="1" applyAlignment="1">
      <alignment horizontal="left" vertical="top"/>
    </xf>
    <xf numFmtId="2" fontId="18" fillId="2" borderId="5" xfId="0" applyNumberFormat="1" applyFont="1" applyFill="1" applyBorder="1" applyAlignment="1">
      <alignment horizontal="center"/>
    </xf>
    <xf numFmtId="2" fontId="18" fillId="0" borderId="5" xfId="0" applyNumberFormat="1" applyFont="1" applyBorder="1" applyAlignment="1">
      <alignment horizontal="center"/>
    </xf>
    <xf numFmtId="2" fontId="18" fillId="0" borderId="5" xfId="0" applyNumberFormat="1" applyFont="1" applyBorder="1" applyAlignment="1">
      <alignment horizontal="center" vertical="top"/>
    </xf>
    <xf numFmtId="2" fontId="18" fillId="2" borderId="5" xfId="0" applyNumberFormat="1" applyFont="1" applyFill="1" applyBorder="1" applyAlignment="1">
      <alignment horizontal="center" vertical="top"/>
    </xf>
    <xf numFmtId="0" fontId="28" fillId="2" borderId="0" xfId="0" applyFont="1" applyFill="1" applyAlignment="1">
      <alignment vertical="top"/>
    </xf>
    <xf numFmtId="2" fontId="18" fillId="2" borderId="5" xfId="0" applyNumberFormat="1" applyFont="1" applyFill="1" applyBorder="1"/>
    <xf numFmtId="2" fontId="18" fillId="2" borderId="6" xfId="0" applyNumberFormat="1" applyFont="1" applyFill="1" applyBorder="1"/>
    <xf numFmtId="2" fontId="18" fillId="0" borderId="5" xfId="0" applyNumberFormat="1" applyFont="1" applyBorder="1"/>
    <xf numFmtId="2" fontId="18" fillId="0" borderId="6" xfId="0" applyNumberFormat="1" applyFont="1" applyBorder="1"/>
    <xf numFmtId="0" fontId="18" fillId="0" borderId="5" xfId="0" applyFont="1" applyBorder="1"/>
    <xf numFmtId="0" fontId="18" fillId="0" borderId="6" xfId="0" applyFont="1" applyBorder="1"/>
    <xf numFmtId="2" fontId="18" fillId="2" borderId="5" xfId="0" applyNumberFormat="1" applyFont="1" applyFill="1" applyBorder="1" applyAlignment="1">
      <alignment vertical="top"/>
    </xf>
    <xf numFmtId="2" fontId="18" fillId="2" borderId="6" xfId="0" applyNumberFormat="1" applyFont="1" applyFill="1" applyBorder="1" applyAlignment="1">
      <alignment vertical="top"/>
    </xf>
    <xf numFmtId="2" fontId="18" fillId="0" borderId="5" xfId="0" applyNumberFormat="1" applyFont="1" applyBorder="1" applyAlignment="1">
      <alignment vertical="top"/>
    </xf>
    <xf numFmtId="2" fontId="18" fillId="0" borderId="6" xfId="0" applyNumberFormat="1" applyFont="1" applyBorder="1" applyAlignment="1">
      <alignment vertical="top"/>
    </xf>
    <xf numFmtId="0" fontId="18" fillId="0" borderId="10" xfId="0" applyFont="1" applyBorder="1" applyAlignment="1">
      <alignment horizontal="left" vertical="top" wrapText="1"/>
    </xf>
    <xf numFmtId="0" fontId="18" fillId="2" borderId="10" xfId="0" applyFont="1" applyFill="1" applyBorder="1" applyAlignment="1">
      <alignment horizontal="left" vertical="top" wrapText="1"/>
    </xf>
    <xf numFmtId="0" fontId="18" fillId="2" borderId="10" xfId="0" applyFont="1" applyFill="1" applyBorder="1" applyAlignment="1">
      <alignment horizontal="center" vertical="top" wrapText="1"/>
    </xf>
    <xf numFmtId="49" fontId="18" fillId="2" borderId="10" xfId="0" applyNumberFormat="1" applyFont="1" applyFill="1" applyBorder="1" applyAlignment="1">
      <alignment horizontal="left" vertical="top" wrapText="1"/>
    </xf>
    <xf numFmtId="1" fontId="26" fillId="3" borderId="10" xfId="0" applyNumberFormat="1" applyFont="1" applyFill="1" applyBorder="1" applyAlignment="1">
      <alignment horizontal="center" vertical="top"/>
    </xf>
    <xf numFmtId="0" fontId="25" fillId="3" borderId="10" xfId="0" applyFont="1" applyFill="1" applyBorder="1" applyAlignment="1">
      <alignment horizontal="center" vertical="top" wrapText="1"/>
    </xf>
    <xf numFmtId="165" fontId="17" fillId="2" borderId="10" xfId="0" applyNumberFormat="1" applyFont="1" applyFill="1" applyBorder="1" applyAlignment="1">
      <alignment horizontal="center" vertical="top" wrapText="1"/>
    </xf>
    <xf numFmtId="2" fontId="18" fillId="2" borderId="10" xfId="0" applyNumberFormat="1" applyFont="1" applyFill="1" applyBorder="1" applyAlignment="1">
      <alignment horizontal="center" vertical="top" wrapText="1"/>
    </xf>
    <xf numFmtId="0" fontId="17" fillId="2" borderId="10" xfId="0" applyFont="1" applyFill="1" applyBorder="1" applyAlignment="1">
      <alignment horizontal="left" vertical="top" wrapText="1"/>
    </xf>
    <xf numFmtId="1" fontId="19" fillId="2" borderId="10" xfId="0" applyNumberFormat="1" applyFont="1" applyFill="1" applyBorder="1" applyAlignment="1">
      <alignment horizontal="center" vertical="top" wrapText="1"/>
    </xf>
    <xf numFmtId="1" fontId="19" fillId="2" borderId="10" xfId="0" applyNumberFormat="1" applyFont="1" applyFill="1" applyBorder="1" applyAlignment="1">
      <alignment horizontal="center" vertical="top"/>
    </xf>
    <xf numFmtId="49" fontId="17" fillId="2" borderId="10" xfId="0" applyNumberFormat="1" applyFont="1" applyFill="1" applyBorder="1" applyAlignment="1">
      <alignment horizontal="left" vertical="top" wrapText="1"/>
    </xf>
    <xf numFmtId="0" fontId="17" fillId="0" borderId="10" xfId="0" applyFont="1" applyBorder="1" applyAlignment="1">
      <alignment horizontal="left" vertical="top" wrapText="1"/>
    </xf>
    <xf numFmtId="49" fontId="17" fillId="0" borderId="10" xfId="0" applyNumberFormat="1" applyFont="1" applyBorder="1" applyAlignment="1">
      <alignment horizontal="left" vertical="top" wrapText="1"/>
    </xf>
    <xf numFmtId="0" fontId="18" fillId="0" borderId="10" xfId="0" applyFont="1" applyBorder="1" applyAlignment="1">
      <alignment horizontal="center" vertical="top" wrapText="1"/>
    </xf>
    <xf numFmtId="2" fontId="18" fillId="0" borderId="10" xfId="0" applyNumberFormat="1" applyFont="1" applyBorder="1" applyAlignment="1">
      <alignment horizontal="center" vertical="top" wrapText="1"/>
    </xf>
    <xf numFmtId="0" fontId="18" fillId="0" borderId="15" xfId="0" applyFont="1" applyBorder="1" applyAlignment="1">
      <alignment horizontal="center" vertical="top" wrapText="1"/>
    </xf>
    <xf numFmtId="0" fontId="18" fillId="0" borderId="13" xfId="0" applyFont="1" applyBorder="1" applyAlignment="1">
      <alignment horizontal="center" vertical="top" wrapText="1"/>
    </xf>
    <xf numFmtId="1" fontId="18" fillId="0" borderId="10" xfId="0" applyNumberFormat="1" applyFont="1" applyBorder="1" applyAlignment="1">
      <alignment horizontal="center" vertical="top" wrapText="1"/>
    </xf>
    <xf numFmtId="0" fontId="17" fillId="0" borderId="13" xfId="6" applyFont="1" applyBorder="1" applyAlignment="1">
      <alignment horizontal="left" vertical="top" wrapText="1"/>
    </xf>
    <xf numFmtId="1" fontId="19" fillId="0" borderId="10" xfId="0" applyNumberFormat="1" applyFont="1" applyBorder="1" applyAlignment="1">
      <alignment horizontal="center" vertical="top"/>
    </xf>
    <xf numFmtId="49" fontId="18" fillId="2" borderId="10" xfId="0" applyNumberFormat="1" applyFont="1" applyFill="1" applyBorder="1" applyAlignment="1">
      <alignment horizontal="center" vertical="top" wrapText="1"/>
    </xf>
    <xf numFmtId="2" fontId="18" fillId="2" borderId="10" xfId="0" applyNumberFormat="1" applyFont="1" applyFill="1" applyBorder="1" applyAlignment="1">
      <alignment horizontal="center" vertical="top"/>
    </xf>
    <xf numFmtId="49" fontId="19" fillId="0" borderId="10" xfId="0" applyNumberFormat="1" applyFont="1" applyBorder="1" applyAlignment="1">
      <alignment horizontal="center" vertical="top" wrapText="1"/>
    </xf>
    <xf numFmtId="49" fontId="18" fillId="0" borderId="10" xfId="0" applyNumberFormat="1" applyFont="1" applyBorder="1" applyAlignment="1">
      <alignment horizontal="right" vertical="top" wrapText="1"/>
    </xf>
    <xf numFmtId="49" fontId="17" fillId="2" borderId="10" xfId="0" applyNumberFormat="1" applyFont="1" applyFill="1" applyBorder="1" applyAlignment="1">
      <alignment horizontal="left" vertical="top"/>
    </xf>
    <xf numFmtId="49" fontId="18" fillId="0" borderId="10" xfId="0" applyNumberFormat="1" applyFont="1" applyBorder="1" applyAlignment="1">
      <alignment horizontal="center" vertical="top"/>
    </xf>
    <xf numFmtId="0" fontId="19" fillId="0" borderId="10" xfId="0" applyFont="1" applyBorder="1" applyAlignment="1">
      <alignment horizontal="center" vertical="top"/>
    </xf>
    <xf numFmtId="2" fontId="18" fillId="0" borderId="10" xfId="0" applyNumberFormat="1" applyFont="1" applyBorder="1" applyAlignment="1">
      <alignment horizontal="center" vertical="top"/>
    </xf>
    <xf numFmtId="0" fontId="20" fillId="2" borderId="10" xfId="0" applyFont="1" applyFill="1" applyBorder="1" applyAlignment="1">
      <alignment horizontal="left" vertical="top" wrapText="1"/>
    </xf>
    <xf numFmtId="0" fontId="19" fillId="2" borderId="10" xfId="0" applyFont="1" applyFill="1" applyBorder="1" applyAlignment="1">
      <alignment horizontal="center" vertical="top"/>
    </xf>
    <xf numFmtId="0" fontId="23" fillId="2" borderId="10" xfId="0" applyFont="1" applyFill="1" applyBorder="1" applyAlignment="1">
      <alignment horizontal="left" vertical="top" wrapText="1"/>
    </xf>
    <xf numFmtId="0" fontId="17" fillId="0" borderId="10" xfId="0" applyFont="1" applyBorder="1" applyAlignment="1">
      <alignment vertical="top" wrapText="1"/>
    </xf>
    <xf numFmtId="1" fontId="19" fillId="3" borderId="10" xfId="0" applyNumberFormat="1"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2" borderId="0" xfId="0" applyFont="1" applyFill="1" applyAlignment="1">
      <alignment horizontal="center" vertical="top"/>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49" fontId="18" fillId="2" borderId="13" xfId="0" applyNumberFormat="1" applyFont="1" applyFill="1" applyBorder="1" applyAlignment="1">
      <alignment horizontal="left" vertical="top" wrapText="1"/>
    </xf>
    <xf numFmtId="49" fontId="18" fillId="2" borderId="14" xfId="0" applyNumberFormat="1" applyFont="1" applyFill="1" applyBorder="1" applyAlignment="1">
      <alignment horizontal="left" vertical="top" wrapText="1"/>
    </xf>
    <xf numFmtId="49" fontId="17" fillId="2" borderId="13" xfId="0" applyNumberFormat="1" applyFont="1" applyFill="1" applyBorder="1" applyAlignment="1">
      <alignment horizontal="center" vertical="top" wrapText="1"/>
    </xf>
    <xf numFmtId="49" fontId="17" fillId="2" borderId="14" xfId="0" applyNumberFormat="1" applyFont="1" applyFill="1" applyBorder="1" applyAlignment="1">
      <alignment horizontal="center" vertical="top" wrapText="1"/>
    </xf>
    <xf numFmtId="0" fontId="18" fillId="2" borderId="0" xfId="0" applyFont="1" applyFill="1" applyAlignment="1">
      <alignment horizontal="center" vertical="top" wrapText="1"/>
    </xf>
    <xf numFmtId="0" fontId="2" fillId="2" borderId="11" xfId="0" applyFont="1" applyFill="1" applyBorder="1" applyAlignment="1">
      <alignment horizontal="center" vertical="top" wrapText="1"/>
    </xf>
    <xf numFmtId="49" fontId="18" fillId="2" borderId="10" xfId="0" applyNumberFormat="1" applyFont="1" applyFill="1" applyBorder="1" applyAlignment="1">
      <alignment horizontal="left" vertical="top" wrapText="1"/>
    </xf>
    <xf numFmtId="0" fontId="18" fillId="2" borderId="13" xfId="0" applyFont="1" applyFill="1" applyBorder="1" applyAlignment="1">
      <alignment horizontal="left" vertical="top" wrapText="1"/>
    </xf>
    <xf numFmtId="0" fontId="18" fillId="2" borderId="14" xfId="0" applyFont="1" applyFill="1" applyBorder="1" applyAlignment="1">
      <alignment horizontal="left" vertical="top" wrapText="1"/>
    </xf>
    <xf numFmtId="0" fontId="17" fillId="2" borderId="13" xfId="0" applyFont="1" applyFill="1" applyBorder="1" applyAlignment="1">
      <alignment horizontal="center" vertical="top" wrapText="1"/>
    </xf>
    <xf numFmtId="0" fontId="17" fillId="2" borderId="14" xfId="0" applyFont="1" applyFill="1" applyBorder="1" applyAlignment="1">
      <alignment horizontal="center" vertical="top" wrapText="1"/>
    </xf>
    <xf numFmtId="0" fontId="18" fillId="2" borderId="15" xfId="0" applyFont="1" applyFill="1" applyBorder="1" applyAlignment="1">
      <alignment horizontal="left" vertical="top" wrapText="1"/>
    </xf>
    <xf numFmtId="49" fontId="18" fillId="2" borderId="15" xfId="0" applyNumberFormat="1" applyFont="1" applyFill="1" applyBorder="1" applyAlignment="1">
      <alignment horizontal="left" vertical="top" wrapText="1"/>
    </xf>
    <xf numFmtId="0" fontId="18" fillId="0" borderId="10" xfId="0" applyFont="1" applyBorder="1" applyAlignment="1">
      <alignment horizontal="left" vertical="top" wrapText="1"/>
    </xf>
    <xf numFmtId="0" fontId="17" fillId="0" borderId="13" xfId="0" applyFont="1" applyBorder="1" applyAlignment="1">
      <alignment horizontal="center" vertical="top" wrapText="1"/>
    </xf>
    <xf numFmtId="0" fontId="17" fillId="0" borderId="14" xfId="0" applyFont="1" applyBorder="1" applyAlignment="1">
      <alignment horizontal="center" vertical="top" wrapText="1"/>
    </xf>
    <xf numFmtId="49" fontId="18" fillId="2" borderId="13" xfId="0" applyNumberFormat="1" applyFont="1" applyFill="1" applyBorder="1" applyAlignment="1">
      <alignment horizontal="right" vertical="top" wrapText="1"/>
    </xf>
    <xf numFmtId="49" fontId="18" fillId="2" borderId="14" xfId="0" applyNumberFormat="1" applyFont="1" applyFill="1" applyBorder="1" applyAlignment="1">
      <alignment horizontal="right" vertical="top" wrapText="1"/>
    </xf>
    <xf numFmtId="49" fontId="18" fillId="2" borderId="15" xfId="0" applyNumberFormat="1" applyFont="1" applyFill="1" applyBorder="1" applyAlignment="1">
      <alignment horizontal="right" vertical="top" wrapText="1"/>
    </xf>
    <xf numFmtId="49" fontId="18" fillId="0" borderId="14" xfId="0" applyNumberFormat="1" applyFont="1" applyBorder="1" applyAlignment="1">
      <alignment horizontal="right" vertical="top" wrapText="1"/>
    </xf>
    <xf numFmtId="49" fontId="18" fillId="0" borderId="15" xfId="0" applyNumberFormat="1" applyFont="1" applyBorder="1" applyAlignment="1">
      <alignment horizontal="right" vertical="top" wrapText="1"/>
    </xf>
    <xf numFmtId="49" fontId="18" fillId="2" borderId="13" xfId="0" applyNumberFormat="1" applyFont="1" applyFill="1" applyBorder="1" applyAlignment="1">
      <alignment horizontal="right" vertical="top"/>
    </xf>
    <xf numFmtId="49" fontId="18" fillId="2" borderId="14" xfId="0" applyNumberFormat="1" applyFont="1" applyFill="1" applyBorder="1" applyAlignment="1">
      <alignment horizontal="right" vertical="top"/>
    </xf>
    <xf numFmtId="49" fontId="18" fillId="2" borderId="15" xfId="0" applyNumberFormat="1" applyFont="1" applyFill="1" applyBorder="1" applyAlignment="1">
      <alignment horizontal="right" vertical="top"/>
    </xf>
    <xf numFmtId="0" fontId="18" fillId="2" borderId="13" xfId="0" applyFont="1" applyFill="1" applyBorder="1" applyAlignment="1">
      <alignment horizontal="right" vertical="top" wrapText="1"/>
    </xf>
    <xf numFmtId="0" fontId="18" fillId="2" borderId="14" xfId="0" applyFont="1" applyFill="1" applyBorder="1" applyAlignment="1">
      <alignment horizontal="right" vertical="top" wrapText="1"/>
    </xf>
    <xf numFmtId="0" fontId="18" fillId="2" borderId="15" xfId="0" applyFont="1" applyFill="1" applyBorder="1" applyAlignment="1">
      <alignment horizontal="right" vertical="top" wrapText="1"/>
    </xf>
    <xf numFmtId="49" fontId="18" fillId="0" borderId="13" xfId="0" applyNumberFormat="1" applyFont="1" applyBorder="1" applyAlignment="1">
      <alignment horizontal="left" vertical="top" wrapText="1"/>
    </xf>
    <xf numFmtId="49" fontId="18" fillId="0" borderId="14" xfId="0" applyNumberFormat="1" applyFont="1" applyBorder="1" applyAlignment="1">
      <alignment horizontal="left" vertical="top" wrapText="1"/>
    </xf>
    <xf numFmtId="49" fontId="18" fillId="0" borderId="10" xfId="0" applyNumberFormat="1" applyFont="1" applyBorder="1" applyAlignment="1">
      <alignment horizontal="left" vertical="top"/>
    </xf>
    <xf numFmtId="49" fontId="18" fillId="0" borderId="13" xfId="0" applyNumberFormat="1" applyFont="1" applyBorder="1" applyAlignment="1">
      <alignment horizontal="left" vertical="top"/>
    </xf>
    <xf numFmtId="49" fontId="18" fillId="0" borderId="13" xfId="0" applyNumberFormat="1" applyFont="1" applyBorder="1" applyAlignment="1">
      <alignment horizontal="right" vertical="top"/>
    </xf>
    <xf numFmtId="49" fontId="18" fillId="0" borderId="14" xfId="0" applyNumberFormat="1" applyFont="1" applyBorder="1" applyAlignment="1">
      <alignment horizontal="right" vertical="top"/>
    </xf>
    <xf numFmtId="49" fontId="18" fillId="0" borderId="15" xfId="0" applyNumberFormat="1" applyFont="1" applyBorder="1" applyAlignment="1">
      <alignment horizontal="right" vertical="top"/>
    </xf>
    <xf numFmtId="0" fontId="18" fillId="2" borderId="10" xfId="0" applyFont="1" applyFill="1" applyBorder="1" applyAlignment="1">
      <alignment horizontal="left" vertical="top" wrapText="1"/>
    </xf>
    <xf numFmtId="49" fontId="18" fillId="0" borderId="10" xfId="0" applyNumberFormat="1" applyFont="1" applyBorder="1" applyAlignment="1">
      <alignment horizontal="left" vertical="top" wrapText="1"/>
    </xf>
    <xf numFmtId="0" fontId="18" fillId="2" borderId="10" xfId="0" applyFont="1" applyFill="1" applyBorder="1" applyAlignment="1">
      <alignment horizontal="center" vertical="top" wrapText="1"/>
    </xf>
    <xf numFmtId="0" fontId="18" fillId="2" borderId="13" xfId="0" applyFont="1" applyFill="1" applyBorder="1" applyAlignment="1">
      <alignment horizontal="center" vertical="top" wrapText="1"/>
    </xf>
    <xf numFmtId="0" fontId="17" fillId="0" borderId="13" xfId="0" applyFont="1" applyBorder="1" applyAlignment="1">
      <alignment horizontal="center" vertical="top"/>
    </xf>
    <xf numFmtId="0" fontId="17" fillId="0" borderId="14" xfId="0" applyFont="1" applyBorder="1" applyAlignment="1">
      <alignment horizontal="center" vertical="top"/>
    </xf>
    <xf numFmtId="49" fontId="18" fillId="0" borderId="13" xfId="0" applyNumberFormat="1" applyFont="1" applyBorder="1" applyAlignment="1">
      <alignment horizontal="right" vertical="top" wrapText="1"/>
    </xf>
    <xf numFmtId="0" fontId="17" fillId="2" borderId="15" xfId="0" applyFont="1" applyFill="1" applyBorder="1" applyAlignment="1">
      <alignment horizontal="center" vertical="top" wrapText="1"/>
    </xf>
    <xf numFmtId="0" fontId="18" fillId="0" borderId="13" xfId="0" applyFont="1" applyBorder="1" applyAlignment="1">
      <alignment horizontal="right" vertical="top" wrapText="1"/>
    </xf>
    <xf numFmtId="0" fontId="18" fillId="0" borderId="14" xfId="0" applyFont="1" applyBorder="1" applyAlignment="1">
      <alignment horizontal="right" vertical="top" wrapText="1"/>
    </xf>
    <xf numFmtId="0" fontId="18" fillId="0" borderId="15" xfId="0" applyFont="1" applyBorder="1" applyAlignment="1">
      <alignment horizontal="right" vertical="top" wrapText="1"/>
    </xf>
    <xf numFmtId="0" fontId="18" fillId="0" borderId="13" xfId="0" applyFont="1" applyBorder="1" applyAlignment="1">
      <alignment horizontal="center" vertical="top" wrapText="1"/>
    </xf>
    <xf numFmtId="0" fontId="18" fillId="0" borderId="14" xfId="0" applyFont="1" applyBorder="1" applyAlignment="1">
      <alignment horizontal="center" vertical="top" wrapText="1"/>
    </xf>
    <xf numFmtId="49" fontId="17" fillId="0" borderId="3" xfId="0" applyNumberFormat="1" applyFont="1" applyBorder="1" applyAlignment="1">
      <alignment horizontal="center" vertical="top" wrapText="1"/>
    </xf>
    <xf numFmtId="49" fontId="17" fillId="0" borderId="2" xfId="0" applyNumberFormat="1" applyFont="1" applyBorder="1" applyAlignment="1">
      <alignment horizontal="center" vertical="top" wrapText="1"/>
    </xf>
    <xf numFmtId="0" fontId="29" fillId="0" borderId="0" xfId="0" applyFont="1" applyAlignment="1">
      <alignment horizontal="left" vertical="top" wrapText="1"/>
    </xf>
    <xf numFmtId="0" fontId="17" fillId="0" borderId="0" xfId="0" applyFont="1" applyAlignment="1">
      <alignment horizontal="left" vertical="top" wrapText="1"/>
    </xf>
    <xf numFmtId="0" fontId="17" fillId="2" borderId="0" xfId="0" applyFont="1" applyFill="1" applyAlignment="1">
      <alignment horizontal="left" vertical="top" wrapText="1"/>
    </xf>
    <xf numFmtId="0" fontId="20" fillId="2" borderId="0" xfId="0" applyFont="1" applyFill="1" applyAlignment="1">
      <alignment horizontal="left" vertical="top" wrapText="1"/>
    </xf>
  </cellXfs>
  <cellStyles count="21">
    <cellStyle name="Excel Built-in Normal" xfId="13" xr:uid="{6181E338-0A69-4D94-A42A-B72720F16BFD}"/>
    <cellStyle name="Excel_BuiltIn_Comma 1" xfId="20" xr:uid="{E2EF9E51-7895-406C-9F5A-5CBF869505DB}"/>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2 3" xfId="14" xr:uid="{F999874D-632D-43A3-883F-A6DF4BF4AC98}"/>
    <cellStyle name="Įprastas 3" xfId="6" xr:uid="{BC3F0673-424E-40F0-A8E3-2C5B280C4D15}"/>
    <cellStyle name="Įprastas 3 2" xfId="12" xr:uid="{D4366CD4-6706-4C43-9E29-864DC6271594}"/>
    <cellStyle name="Normal 2" xfId="15" xr:uid="{267D459D-04B0-44BF-8C8B-1DBE781BE2E6}"/>
    <cellStyle name="Normal 3" xfId="16" xr:uid="{1E39B86F-D2DB-46AA-A86F-CC6C729FA4FF}"/>
    <cellStyle name="Normal 4" xfId="17" xr:uid="{01F9F7D8-2E79-478C-A932-E9B663E39537}"/>
    <cellStyle name="Normal 5" xfId="18" xr:uid="{64D870F4-C58E-433F-92FC-D0EA2A80315B}"/>
    <cellStyle name="Normal 7" xfId="19" xr:uid="{FFC4286A-22CD-41AF-856E-7A7F71758BB3}"/>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247</xdr:row>
      <xdr:rowOff>0</xdr:rowOff>
    </xdr:from>
    <xdr:to>
      <xdr:col>11</xdr:col>
      <xdr:colOff>19050</xdr:colOff>
      <xdr:row>247</xdr:row>
      <xdr:rowOff>19050</xdr:rowOff>
    </xdr:to>
    <xdr:pic>
      <xdr:nvPicPr>
        <xdr:cNvPr id="2" name="Picture 1" descr="Produktbild Website">
          <a:extLst>
            <a:ext uri="{FF2B5EF4-FFF2-40B4-BE49-F238E27FC236}">
              <a16:creationId xmlns:a16="http://schemas.microsoft.com/office/drawing/2014/main" id="{A64EB2A8-47C9-0C98-5239-04865EA2E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92950" y="330041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47"/>
  <sheetViews>
    <sheetView showGridLines="0" tabSelected="1" zoomScaleNormal="100" zoomScaleSheetLayoutView="55" workbookViewId="0">
      <selection activeCell="M11" sqref="M11"/>
    </sheetView>
  </sheetViews>
  <sheetFormatPr defaultColWidth="9.140625" defaultRowHeight="12.75" x14ac:dyDescent="0.2"/>
  <cols>
    <col min="1" max="1" width="9.140625" style="1" customWidth="1"/>
    <col min="2" max="2" width="24.7109375" style="3" customWidth="1"/>
    <col min="3" max="3" width="9.7109375" style="5" customWidth="1"/>
    <col min="4" max="4" width="13.7109375" style="6" customWidth="1"/>
    <col min="5" max="5" width="14.28515625" style="7" customWidth="1"/>
    <col min="6" max="6" width="14.7109375" style="7" customWidth="1"/>
    <col min="7" max="7" width="14.5703125" style="7" customWidth="1"/>
    <col min="8" max="8" width="15" style="7" customWidth="1"/>
    <col min="9" max="9" width="90.28515625" style="2" customWidth="1"/>
    <col min="10" max="10" width="16.7109375" style="2" customWidth="1"/>
    <col min="11" max="11" width="21.140625" style="2" customWidth="1"/>
    <col min="12" max="12" width="27.140625" style="1" customWidth="1"/>
    <col min="13" max="13" width="20.7109375" style="1" customWidth="1"/>
    <col min="14" max="981" width="9.140625" style="1" customWidth="1"/>
    <col min="982" max="16384" width="9.140625" style="1"/>
  </cols>
  <sheetData>
    <row r="1" spans="1:13" ht="13.5" customHeight="1" x14ac:dyDescent="0.2">
      <c r="I1" s="2" t="s">
        <v>0</v>
      </c>
    </row>
    <row r="2" spans="1:13" s="39" customFormat="1" ht="27" customHeight="1" x14ac:dyDescent="0.2">
      <c r="B2" s="40"/>
      <c r="C2" s="12"/>
      <c r="D2" s="41"/>
      <c r="E2" s="42"/>
      <c r="F2" s="42"/>
      <c r="G2" s="42"/>
      <c r="H2" s="42"/>
      <c r="I2" s="43"/>
      <c r="J2" s="43"/>
      <c r="K2" s="43"/>
    </row>
    <row r="3" spans="1:13" s="39" customFormat="1" ht="15.75" x14ac:dyDescent="0.2">
      <c r="B3" s="143" t="s">
        <v>1</v>
      </c>
      <c r="C3" s="143"/>
      <c r="D3" s="143"/>
      <c r="E3" s="143"/>
      <c r="F3" s="143"/>
      <c r="G3" s="143"/>
      <c r="H3" s="143"/>
      <c r="I3" s="143"/>
      <c r="J3" s="12"/>
      <c r="K3" s="12"/>
    </row>
    <row r="4" spans="1:13" s="39" customFormat="1" ht="15.75" x14ac:dyDescent="0.2">
      <c r="B4" s="150" t="s">
        <v>2</v>
      </c>
      <c r="C4" s="150"/>
      <c r="D4" s="150"/>
      <c r="E4" s="150"/>
      <c r="F4" s="150"/>
      <c r="G4" s="150"/>
      <c r="H4" s="150"/>
      <c r="I4" s="150"/>
      <c r="J4" s="44"/>
      <c r="K4" s="44"/>
    </row>
    <row r="5" spans="1:13" s="39" customFormat="1" ht="15.75" x14ac:dyDescent="0.2">
      <c r="A5" s="45" t="s">
        <v>3</v>
      </c>
      <c r="B5" s="45"/>
      <c r="C5" s="45"/>
      <c r="D5" s="45"/>
      <c r="E5" s="45"/>
      <c r="F5" s="45"/>
      <c r="G5" s="45"/>
      <c r="H5" s="46"/>
      <c r="J5" s="47"/>
      <c r="K5" s="47"/>
    </row>
    <row r="6" spans="1:13" s="39" customFormat="1" ht="15.75" x14ac:dyDescent="0.2">
      <c r="A6" s="42"/>
      <c r="B6" s="42"/>
      <c r="C6" s="42"/>
      <c r="D6" s="42"/>
      <c r="E6" s="42"/>
      <c r="F6" s="42"/>
      <c r="G6" s="42"/>
      <c r="H6" s="42"/>
      <c r="J6" s="42"/>
      <c r="K6" s="42"/>
    </row>
    <row r="7" spans="1:13" s="39" customFormat="1" ht="58.5" customHeight="1" x14ac:dyDescent="0.2">
      <c r="A7" s="195" t="s">
        <v>4</v>
      </c>
      <c r="B7" s="196"/>
      <c r="C7" s="196"/>
      <c r="D7" s="196"/>
      <c r="E7" s="196"/>
      <c r="F7" s="196"/>
      <c r="G7" s="196"/>
      <c r="H7" s="196"/>
      <c r="I7" s="196"/>
      <c r="J7" s="196"/>
      <c r="K7" s="92"/>
      <c r="L7" s="97"/>
    </row>
    <row r="8" spans="1:13" s="39" customFormat="1" ht="59.1" customHeight="1" x14ac:dyDescent="0.2">
      <c r="A8" s="197" t="s">
        <v>5</v>
      </c>
      <c r="B8" s="197"/>
      <c r="C8" s="197"/>
      <c r="D8" s="197"/>
      <c r="E8" s="197"/>
      <c r="F8" s="197"/>
      <c r="G8" s="197"/>
      <c r="H8" s="197"/>
      <c r="I8" s="197"/>
      <c r="J8" s="197"/>
      <c r="K8" s="52"/>
    </row>
    <row r="9" spans="1:13" s="39" customFormat="1" ht="106.5" customHeight="1" x14ac:dyDescent="0.2">
      <c r="A9" s="198" t="s">
        <v>6</v>
      </c>
      <c r="B9" s="197"/>
      <c r="C9" s="197"/>
      <c r="D9" s="197"/>
      <c r="E9" s="197"/>
      <c r="F9" s="197"/>
      <c r="G9" s="197"/>
      <c r="H9" s="197"/>
      <c r="I9" s="197"/>
      <c r="J9" s="197"/>
      <c r="K9" s="52"/>
    </row>
    <row r="10" spans="1:13" s="4" customFormat="1" ht="35.25" customHeight="1" x14ac:dyDescent="0.2">
      <c r="B10" s="151"/>
      <c r="C10" s="151"/>
      <c r="D10" s="151"/>
      <c r="E10" s="151"/>
      <c r="F10" s="151"/>
      <c r="G10" s="151"/>
      <c r="H10" s="151"/>
      <c r="I10" s="151"/>
      <c r="J10" s="8"/>
      <c r="K10" s="8"/>
    </row>
    <row r="11" spans="1:13" s="7" customFormat="1" ht="252" x14ac:dyDescent="0.2">
      <c r="A11" s="9" t="s">
        <v>7</v>
      </c>
      <c r="B11" s="9" t="s">
        <v>8</v>
      </c>
      <c r="C11" s="9" t="s">
        <v>9</v>
      </c>
      <c r="D11" s="141" t="s">
        <v>10</v>
      </c>
      <c r="E11" s="9" t="s">
        <v>11</v>
      </c>
      <c r="F11" s="9" t="s">
        <v>12</v>
      </c>
      <c r="G11" s="9" t="s">
        <v>13</v>
      </c>
      <c r="H11" s="9" t="s">
        <v>14</v>
      </c>
      <c r="I11" s="9" t="s">
        <v>15</v>
      </c>
      <c r="J11" s="142" t="s">
        <v>16</v>
      </c>
      <c r="K11" s="9" t="s">
        <v>17</v>
      </c>
      <c r="L11" s="83" t="s">
        <v>482</v>
      </c>
      <c r="M11" s="9" t="s">
        <v>18</v>
      </c>
    </row>
    <row r="12" spans="1:13" s="7" customFormat="1" ht="15.75" x14ac:dyDescent="0.2">
      <c r="A12" s="50">
        <v>1</v>
      </c>
      <c r="B12" s="50">
        <v>2</v>
      </c>
      <c r="C12" s="50">
        <v>3</v>
      </c>
      <c r="D12" s="112">
        <v>4</v>
      </c>
      <c r="E12" s="50">
        <v>5</v>
      </c>
      <c r="F12" s="50">
        <v>6</v>
      </c>
      <c r="G12" s="50">
        <v>7</v>
      </c>
      <c r="H12" s="50">
        <v>8</v>
      </c>
      <c r="I12" s="113">
        <v>9</v>
      </c>
      <c r="J12" s="62">
        <v>10</v>
      </c>
      <c r="K12" s="62">
        <v>11</v>
      </c>
      <c r="L12" s="84">
        <v>12</v>
      </c>
      <c r="M12" s="50">
        <v>13</v>
      </c>
    </row>
    <row r="13" spans="1:13" s="4" customFormat="1" ht="110.25" x14ac:dyDescent="0.2">
      <c r="A13" s="10">
        <v>1</v>
      </c>
      <c r="B13" s="109" t="s">
        <v>19</v>
      </c>
      <c r="C13" s="110" t="s">
        <v>20</v>
      </c>
      <c r="D13" s="36">
        <v>675</v>
      </c>
      <c r="E13" s="114"/>
      <c r="F13" s="91"/>
      <c r="G13" s="115">
        <f>D13*E13</f>
        <v>0</v>
      </c>
      <c r="H13" s="115">
        <f>G13+(G13*F13)</f>
        <v>0</v>
      </c>
      <c r="I13" s="116" t="s">
        <v>21</v>
      </c>
      <c r="J13" s="63"/>
      <c r="K13" s="63"/>
      <c r="L13" s="85"/>
      <c r="M13" s="88">
        <v>25245</v>
      </c>
    </row>
    <row r="14" spans="1:13" s="4" customFormat="1" ht="31.5" x14ac:dyDescent="0.2">
      <c r="A14" s="10">
        <v>2</v>
      </c>
      <c r="B14" s="109" t="s">
        <v>22</v>
      </c>
      <c r="C14" s="110" t="s">
        <v>23</v>
      </c>
      <c r="D14" s="117">
        <v>3300</v>
      </c>
      <c r="E14" s="114"/>
      <c r="F14" s="91"/>
      <c r="G14" s="115">
        <f t="shared" ref="G14:G15" si="0">D14*E14</f>
        <v>0</v>
      </c>
      <c r="H14" s="115">
        <f t="shared" ref="H14:H15" si="1">G14+(G14*F14)</f>
        <v>0</v>
      </c>
      <c r="I14" s="116" t="s">
        <v>24</v>
      </c>
      <c r="J14" s="63"/>
      <c r="K14" s="63"/>
      <c r="L14" s="85"/>
      <c r="M14" s="88">
        <v>653.4</v>
      </c>
    </row>
    <row r="15" spans="1:13" s="4" customFormat="1" ht="160.15" customHeight="1" x14ac:dyDescent="0.25">
      <c r="A15" s="10">
        <v>3</v>
      </c>
      <c r="B15" s="109" t="s">
        <v>25</v>
      </c>
      <c r="C15" s="110" t="s">
        <v>23</v>
      </c>
      <c r="D15" s="117">
        <v>67500</v>
      </c>
      <c r="E15" s="114"/>
      <c r="F15" s="91"/>
      <c r="G15" s="115">
        <f t="shared" si="0"/>
        <v>0</v>
      </c>
      <c r="H15" s="115">
        <f t="shared" si="1"/>
        <v>0</v>
      </c>
      <c r="I15" s="116" t="s">
        <v>26</v>
      </c>
      <c r="J15" s="63"/>
      <c r="K15" s="63"/>
      <c r="L15" s="85"/>
      <c r="M15" s="87">
        <v>22275</v>
      </c>
    </row>
    <row r="16" spans="1:13" s="4" customFormat="1" ht="15.6" customHeight="1" x14ac:dyDescent="0.2">
      <c r="A16" s="10">
        <v>4</v>
      </c>
      <c r="B16" s="153" t="s">
        <v>27</v>
      </c>
      <c r="C16" s="154"/>
      <c r="D16" s="154"/>
      <c r="E16" s="154"/>
      <c r="F16" s="154"/>
      <c r="G16" s="154"/>
      <c r="H16" s="154"/>
      <c r="I16" s="154"/>
      <c r="J16" s="157"/>
      <c r="K16" s="57"/>
      <c r="L16" s="85"/>
      <c r="M16" s="86"/>
    </row>
    <row r="17" spans="1:13" s="4" customFormat="1" ht="94.5" x14ac:dyDescent="0.25">
      <c r="A17" s="48" t="s">
        <v>28</v>
      </c>
      <c r="B17" s="116" t="s">
        <v>29</v>
      </c>
      <c r="C17" s="110" t="s">
        <v>23</v>
      </c>
      <c r="D17" s="117">
        <v>120</v>
      </c>
      <c r="E17" s="114"/>
      <c r="F17" s="91"/>
      <c r="G17" s="115">
        <f t="shared" ref="G17" si="2">D17*E17</f>
        <v>0</v>
      </c>
      <c r="H17" s="115">
        <f t="shared" ref="H17" si="3">G17+(G17*F17)</f>
        <v>0</v>
      </c>
      <c r="I17" s="116" t="s">
        <v>30</v>
      </c>
      <c r="J17" s="63"/>
      <c r="K17" s="63"/>
      <c r="L17" s="11"/>
      <c r="M17" s="98"/>
    </row>
    <row r="18" spans="1:13" s="4" customFormat="1" ht="94.5" x14ac:dyDescent="0.25">
      <c r="A18" s="48" t="s">
        <v>31</v>
      </c>
      <c r="B18" s="116" t="s">
        <v>32</v>
      </c>
      <c r="C18" s="110" t="s">
        <v>20</v>
      </c>
      <c r="D18" s="117">
        <v>120</v>
      </c>
      <c r="E18" s="114"/>
      <c r="F18" s="91"/>
      <c r="G18" s="115">
        <f t="shared" ref="G18:G24" si="4">D18*E18</f>
        <v>0</v>
      </c>
      <c r="H18" s="115">
        <f t="shared" ref="H18:H24" si="5">G18+(G18*F18)</f>
        <v>0</v>
      </c>
      <c r="I18" s="116" t="s">
        <v>30</v>
      </c>
      <c r="J18" s="63"/>
      <c r="K18" s="63"/>
      <c r="L18" s="11"/>
      <c r="M18" s="99"/>
    </row>
    <row r="19" spans="1:13" s="4" customFormat="1" ht="94.5" x14ac:dyDescent="0.25">
      <c r="A19" s="48" t="s">
        <v>33</v>
      </c>
      <c r="B19" s="116" t="s">
        <v>34</v>
      </c>
      <c r="C19" s="110" t="s">
        <v>20</v>
      </c>
      <c r="D19" s="117">
        <v>150</v>
      </c>
      <c r="E19" s="114"/>
      <c r="F19" s="91"/>
      <c r="G19" s="115">
        <f t="shared" si="4"/>
        <v>0</v>
      </c>
      <c r="H19" s="115">
        <f t="shared" si="5"/>
        <v>0</v>
      </c>
      <c r="I19" s="116" t="s">
        <v>30</v>
      </c>
      <c r="J19" s="63"/>
      <c r="K19" s="63"/>
      <c r="L19" s="11"/>
      <c r="M19" s="99"/>
    </row>
    <row r="20" spans="1:13" s="4" customFormat="1" ht="94.5" x14ac:dyDescent="0.25">
      <c r="A20" s="48" t="s">
        <v>35</v>
      </c>
      <c r="B20" s="116" t="s">
        <v>36</v>
      </c>
      <c r="C20" s="110" t="s">
        <v>20</v>
      </c>
      <c r="D20" s="118">
        <v>150</v>
      </c>
      <c r="E20" s="114"/>
      <c r="F20" s="91"/>
      <c r="G20" s="115">
        <f t="shared" si="4"/>
        <v>0</v>
      </c>
      <c r="H20" s="115">
        <f t="shared" si="5"/>
        <v>0</v>
      </c>
      <c r="I20" s="116" t="s">
        <v>37</v>
      </c>
      <c r="J20" s="63"/>
      <c r="K20" s="63"/>
      <c r="L20" s="11"/>
      <c r="M20" s="99"/>
    </row>
    <row r="21" spans="1:13" s="4" customFormat="1" ht="140.44999999999999" customHeight="1" x14ac:dyDescent="0.25">
      <c r="A21" s="48" t="s">
        <v>38</v>
      </c>
      <c r="B21" s="116" t="s">
        <v>29</v>
      </c>
      <c r="C21" s="110" t="s">
        <v>23</v>
      </c>
      <c r="D21" s="117">
        <v>150</v>
      </c>
      <c r="E21" s="114"/>
      <c r="F21" s="91"/>
      <c r="G21" s="115">
        <f t="shared" si="4"/>
        <v>0</v>
      </c>
      <c r="H21" s="115">
        <f t="shared" si="5"/>
        <v>0</v>
      </c>
      <c r="I21" s="116" t="s">
        <v>39</v>
      </c>
      <c r="J21" s="63"/>
      <c r="K21" s="63"/>
      <c r="L21" s="11"/>
      <c r="M21" s="99"/>
    </row>
    <row r="22" spans="1:13" s="4" customFormat="1" ht="124.9" customHeight="1" x14ac:dyDescent="0.25">
      <c r="A22" s="48" t="s">
        <v>40</v>
      </c>
      <c r="B22" s="116" t="s">
        <v>32</v>
      </c>
      <c r="C22" s="110" t="s">
        <v>20</v>
      </c>
      <c r="D22" s="117">
        <v>300</v>
      </c>
      <c r="E22" s="114"/>
      <c r="F22" s="91"/>
      <c r="G22" s="115">
        <f t="shared" si="4"/>
        <v>0</v>
      </c>
      <c r="H22" s="115">
        <f t="shared" si="5"/>
        <v>0</v>
      </c>
      <c r="I22" s="116" t="s">
        <v>41</v>
      </c>
      <c r="J22" s="63"/>
      <c r="K22" s="63"/>
      <c r="L22" s="11"/>
      <c r="M22" s="99"/>
    </row>
    <row r="23" spans="1:13" s="4" customFormat="1" ht="129.6" customHeight="1" x14ac:dyDescent="0.25">
      <c r="A23" s="48" t="s">
        <v>42</v>
      </c>
      <c r="B23" s="116" t="s">
        <v>34</v>
      </c>
      <c r="C23" s="110" t="s">
        <v>20</v>
      </c>
      <c r="D23" s="117">
        <v>300</v>
      </c>
      <c r="E23" s="114"/>
      <c r="F23" s="91"/>
      <c r="G23" s="115">
        <f t="shared" si="4"/>
        <v>0</v>
      </c>
      <c r="H23" s="115">
        <f t="shared" si="5"/>
        <v>0</v>
      </c>
      <c r="I23" s="116" t="s">
        <v>43</v>
      </c>
      <c r="J23" s="63"/>
      <c r="K23" s="63"/>
      <c r="L23" s="11"/>
      <c r="M23" s="99"/>
    </row>
    <row r="24" spans="1:13" s="4" customFormat="1" ht="139.15" customHeight="1" x14ac:dyDescent="0.25">
      <c r="A24" s="48" t="s">
        <v>44</v>
      </c>
      <c r="B24" s="116" t="s">
        <v>36</v>
      </c>
      <c r="C24" s="110" t="s">
        <v>20</v>
      </c>
      <c r="D24" s="118">
        <v>90</v>
      </c>
      <c r="E24" s="114"/>
      <c r="F24" s="91"/>
      <c r="G24" s="115">
        <f t="shared" si="4"/>
        <v>0</v>
      </c>
      <c r="H24" s="115">
        <f t="shared" si="5"/>
        <v>0</v>
      </c>
      <c r="I24" s="116" t="s">
        <v>45</v>
      </c>
      <c r="J24" s="63"/>
      <c r="K24" s="63"/>
      <c r="L24" s="11"/>
      <c r="M24" s="99"/>
    </row>
    <row r="25" spans="1:13" s="4" customFormat="1" ht="15.6" customHeight="1" x14ac:dyDescent="0.25">
      <c r="A25" s="162" t="s">
        <v>46</v>
      </c>
      <c r="B25" s="163"/>
      <c r="C25" s="163"/>
      <c r="D25" s="163"/>
      <c r="E25" s="163"/>
      <c r="F25" s="164"/>
      <c r="G25" s="115">
        <f>SUM(G17:G24)</f>
        <v>0</v>
      </c>
      <c r="H25" s="115">
        <f>SUM(H17:H24)</f>
        <v>0</v>
      </c>
      <c r="I25" s="60"/>
      <c r="J25" s="61"/>
      <c r="K25" s="61"/>
      <c r="L25" s="11"/>
      <c r="M25" s="98">
        <v>11286</v>
      </c>
    </row>
    <row r="26" spans="1:13" s="4" customFormat="1" ht="15.6" customHeight="1" x14ac:dyDescent="0.2">
      <c r="A26" s="10">
        <v>5</v>
      </c>
      <c r="B26" s="146" t="s">
        <v>47</v>
      </c>
      <c r="C26" s="147"/>
      <c r="D26" s="147"/>
      <c r="E26" s="147"/>
      <c r="F26" s="147"/>
      <c r="G26" s="147"/>
      <c r="H26" s="147"/>
      <c r="I26" s="147"/>
      <c r="J26" s="158"/>
      <c r="K26" s="59"/>
      <c r="L26" s="11"/>
      <c r="M26" s="86"/>
    </row>
    <row r="27" spans="1:13" s="4" customFormat="1" ht="110.25" x14ac:dyDescent="0.25">
      <c r="A27" s="48" t="s">
        <v>48</v>
      </c>
      <c r="B27" s="119" t="s">
        <v>49</v>
      </c>
      <c r="C27" s="110" t="s">
        <v>23</v>
      </c>
      <c r="D27" s="117">
        <v>15</v>
      </c>
      <c r="E27" s="114"/>
      <c r="F27" s="91"/>
      <c r="G27" s="115">
        <f t="shared" ref="G27" si="6">D27*E27</f>
        <v>0</v>
      </c>
      <c r="H27" s="115">
        <f t="shared" ref="H27" si="7">G27+(G27*F27)</f>
        <v>0</v>
      </c>
      <c r="I27" s="116" t="s">
        <v>50</v>
      </c>
      <c r="J27" s="63"/>
      <c r="K27" s="63"/>
      <c r="L27" s="11"/>
      <c r="M27" s="98"/>
    </row>
    <row r="28" spans="1:13" s="4" customFormat="1" ht="110.25" x14ac:dyDescent="0.25">
      <c r="A28" s="48" t="s">
        <v>51</v>
      </c>
      <c r="B28" s="119" t="s">
        <v>52</v>
      </c>
      <c r="C28" s="110" t="s">
        <v>23</v>
      </c>
      <c r="D28" s="117">
        <v>15</v>
      </c>
      <c r="E28" s="114"/>
      <c r="F28" s="91"/>
      <c r="G28" s="115">
        <f t="shared" ref="G28:G31" si="8">D28*E28</f>
        <v>0</v>
      </c>
      <c r="H28" s="115">
        <f t="shared" ref="H28:H31" si="9">G28+(G28*F28)</f>
        <v>0</v>
      </c>
      <c r="I28" s="116" t="s">
        <v>53</v>
      </c>
      <c r="J28" s="63"/>
      <c r="K28" s="63"/>
      <c r="L28" s="11"/>
      <c r="M28" s="99"/>
    </row>
    <row r="29" spans="1:13" s="4" customFormat="1" ht="110.25" x14ac:dyDescent="0.25">
      <c r="A29" s="48" t="s">
        <v>54</v>
      </c>
      <c r="B29" s="119" t="s">
        <v>55</v>
      </c>
      <c r="C29" s="110" t="s">
        <v>23</v>
      </c>
      <c r="D29" s="117">
        <v>15</v>
      </c>
      <c r="E29" s="114"/>
      <c r="F29" s="91"/>
      <c r="G29" s="115">
        <f t="shared" si="8"/>
        <v>0</v>
      </c>
      <c r="H29" s="115">
        <f t="shared" si="9"/>
        <v>0</v>
      </c>
      <c r="I29" s="116" t="s">
        <v>56</v>
      </c>
      <c r="J29" s="63"/>
      <c r="K29" s="63"/>
      <c r="L29" s="11"/>
      <c r="M29" s="99"/>
    </row>
    <row r="30" spans="1:13" s="4" customFormat="1" ht="123.6" customHeight="1" x14ac:dyDescent="0.25">
      <c r="A30" s="48" t="s">
        <v>57</v>
      </c>
      <c r="B30" s="119" t="s">
        <v>58</v>
      </c>
      <c r="C30" s="110" t="s">
        <v>23</v>
      </c>
      <c r="D30" s="117">
        <v>15</v>
      </c>
      <c r="E30" s="114"/>
      <c r="F30" s="91"/>
      <c r="G30" s="115">
        <f t="shared" si="8"/>
        <v>0</v>
      </c>
      <c r="H30" s="115">
        <f t="shared" si="9"/>
        <v>0</v>
      </c>
      <c r="I30" s="116" t="s">
        <v>59</v>
      </c>
      <c r="J30" s="63"/>
      <c r="K30" s="63"/>
      <c r="L30" s="11"/>
      <c r="M30" s="99"/>
    </row>
    <row r="31" spans="1:13" s="4" customFormat="1" ht="110.25" x14ac:dyDescent="0.25">
      <c r="A31" s="48" t="s">
        <v>60</v>
      </c>
      <c r="B31" s="119" t="s">
        <v>61</v>
      </c>
      <c r="C31" s="110" t="s">
        <v>23</v>
      </c>
      <c r="D31" s="117">
        <v>15</v>
      </c>
      <c r="E31" s="114"/>
      <c r="F31" s="91"/>
      <c r="G31" s="115">
        <f t="shared" si="8"/>
        <v>0</v>
      </c>
      <c r="H31" s="115">
        <f t="shared" si="9"/>
        <v>0</v>
      </c>
      <c r="I31" s="116" t="s">
        <v>62</v>
      </c>
      <c r="J31" s="63"/>
      <c r="K31" s="63"/>
      <c r="L31" s="11"/>
      <c r="M31" s="99"/>
    </row>
    <row r="32" spans="1:13" s="4" customFormat="1" ht="15.6" customHeight="1" x14ac:dyDescent="0.25">
      <c r="A32" s="162" t="s">
        <v>63</v>
      </c>
      <c r="B32" s="163"/>
      <c r="C32" s="163"/>
      <c r="D32" s="163"/>
      <c r="E32" s="163"/>
      <c r="F32" s="164"/>
      <c r="G32" s="115">
        <f>SUM(G27:G31)</f>
        <v>0</v>
      </c>
      <c r="H32" s="115">
        <f>SUM(H27:H31)</f>
        <v>0</v>
      </c>
      <c r="I32" s="155"/>
      <c r="J32" s="187"/>
      <c r="K32" s="58"/>
      <c r="L32" s="11"/>
      <c r="M32" s="98">
        <v>1237.5</v>
      </c>
    </row>
    <row r="33" spans="1:13" s="4" customFormat="1" ht="15.6" customHeight="1" x14ac:dyDescent="0.2">
      <c r="A33" s="10">
        <v>6</v>
      </c>
      <c r="B33" s="153" t="s">
        <v>64</v>
      </c>
      <c r="C33" s="154"/>
      <c r="D33" s="154"/>
      <c r="E33" s="154"/>
      <c r="F33" s="154"/>
      <c r="G33" s="154"/>
      <c r="H33" s="154"/>
      <c r="I33" s="154"/>
      <c r="J33" s="157"/>
      <c r="K33" s="57"/>
      <c r="L33" s="11"/>
      <c r="M33" s="86"/>
    </row>
    <row r="34" spans="1:13" s="4" customFormat="1" ht="78.75" x14ac:dyDescent="0.25">
      <c r="A34" s="48" t="s">
        <v>65</v>
      </c>
      <c r="B34" s="120" t="s">
        <v>66</v>
      </c>
      <c r="C34" s="110" t="s">
        <v>20</v>
      </c>
      <c r="D34" s="117">
        <v>600</v>
      </c>
      <c r="E34" s="114"/>
      <c r="F34" s="91"/>
      <c r="G34" s="115">
        <f t="shared" ref="G34" si="10">D34*E34</f>
        <v>0</v>
      </c>
      <c r="H34" s="115">
        <f t="shared" ref="H34" si="11">G34+(G34*F34)</f>
        <v>0</v>
      </c>
      <c r="I34" s="116" t="s">
        <v>67</v>
      </c>
      <c r="J34" s="63"/>
      <c r="K34" s="63"/>
      <c r="L34" s="11"/>
      <c r="M34" s="98"/>
    </row>
    <row r="35" spans="1:13" s="4" customFormat="1" ht="78.75" x14ac:dyDescent="0.25">
      <c r="A35" s="48" t="s">
        <v>68</v>
      </c>
      <c r="B35" s="120" t="s">
        <v>66</v>
      </c>
      <c r="C35" s="110" t="s">
        <v>20</v>
      </c>
      <c r="D35" s="117">
        <v>450</v>
      </c>
      <c r="E35" s="114"/>
      <c r="F35" s="91"/>
      <c r="G35" s="115">
        <f t="shared" ref="G35:G40" si="12">D35*E35</f>
        <v>0</v>
      </c>
      <c r="H35" s="115">
        <f t="shared" ref="H35:H40" si="13">G35+(G35*F35)</f>
        <v>0</v>
      </c>
      <c r="I35" s="116" t="s">
        <v>69</v>
      </c>
      <c r="J35" s="63"/>
      <c r="K35" s="63"/>
      <c r="L35" s="11"/>
      <c r="M35" s="99"/>
    </row>
    <row r="36" spans="1:13" s="4" customFormat="1" ht="78.75" x14ac:dyDescent="0.25">
      <c r="A36" s="48" t="s">
        <v>70</v>
      </c>
      <c r="B36" s="120" t="s">
        <v>66</v>
      </c>
      <c r="C36" s="110" t="s">
        <v>20</v>
      </c>
      <c r="D36" s="117">
        <v>660</v>
      </c>
      <c r="E36" s="114"/>
      <c r="F36" s="91"/>
      <c r="G36" s="115">
        <f t="shared" si="12"/>
        <v>0</v>
      </c>
      <c r="H36" s="115">
        <f t="shared" si="13"/>
        <v>0</v>
      </c>
      <c r="I36" s="116" t="s">
        <v>71</v>
      </c>
      <c r="J36" s="63"/>
      <c r="K36" s="63"/>
      <c r="L36" s="11"/>
      <c r="M36" s="99"/>
    </row>
    <row r="37" spans="1:13" s="4" customFormat="1" ht="78.75" x14ac:dyDescent="0.25">
      <c r="A37" s="48" t="s">
        <v>72</v>
      </c>
      <c r="B37" s="120" t="s">
        <v>66</v>
      </c>
      <c r="C37" s="110" t="s">
        <v>20</v>
      </c>
      <c r="D37" s="117">
        <v>750</v>
      </c>
      <c r="E37" s="114"/>
      <c r="F37" s="91"/>
      <c r="G37" s="115">
        <f t="shared" si="12"/>
        <v>0</v>
      </c>
      <c r="H37" s="115">
        <f t="shared" si="13"/>
        <v>0</v>
      </c>
      <c r="I37" s="116" t="s">
        <v>73</v>
      </c>
      <c r="J37" s="63"/>
      <c r="K37" s="63"/>
      <c r="L37" s="11"/>
      <c r="M37" s="99"/>
    </row>
    <row r="38" spans="1:13" s="4" customFormat="1" ht="78.75" x14ac:dyDescent="0.25">
      <c r="A38" s="48" t="s">
        <v>74</v>
      </c>
      <c r="B38" s="120" t="s">
        <v>66</v>
      </c>
      <c r="C38" s="110" t="s">
        <v>20</v>
      </c>
      <c r="D38" s="117">
        <v>75</v>
      </c>
      <c r="E38" s="114"/>
      <c r="F38" s="91"/>
      <c r="G38" s="115">
        <f t="shared" si="12"/>
        <v>0</v>
      </c>
      <c r="H38" s="115">
        <f t="shared" si="13"/>
        <v>0</v>
      </c>
      <c r="I38" s="116" t="s">
        <v>75</v>
      </c>
      <c r="J38" s="63"/>
      <c r="K38" s="63"/>
      <c r="L38" s="11"/>
      <c r="M38" s="99"/>
    </row>
    <row r="39" spans="1:13" s="4" customFormat="1" ht="78.75" x14ac:dyDescent="0.25">
      <c r="A39" s="48" t="s">
        <v>76</v>
      </c>
      <c r="B39" s="120" t="s">
        <v>66</v>
      </c>
      <c r="C39" s="110" t="s">
        <v>20</v>
      </c>
      <c r="D39" s="117">
        <v>75</v>
      </c>
      <c r="E39" s="114"/>
      <c r="F39" s="91"/>
      <c r="G39" s="115">
        <f t="shared" si="12"/>
        <v>0</v>
      </c>
      <c r="H39" s="115">
        <f t="shared" si="13"/>
        <v>0</v>
      </c>
      <c r="I39" s="116" t="s">
        <v>77</v>
      </c>
      <c r="J39" s="63"/>
      <c r="K39" s="63"/>
      <c r="L39" s="11"/>
      <c r="M39" s="99"/>
    </row>
    <row r="40" spans="1:13" s="4" customFormat="1" ht="78.75" x14ac:dyDescent="0.25">
      <c r="A40" s="48" t="s">
        <v>78</v>
      </c>
      <c r="B40" s="120" t="s">
        <v>66</v>
      </c>
      <c r="C40" s="110" t="s">
        <v>20</v>
      </c>
      <c r="D40" s="117">
        <v>75</v>
      </c>
      <c r="E40" s="114"/>
      <c r="F40" s="91"/>
      <c r="G40" s="115">
        <f t="shared" si="12"/>
        <v>0</v>
      </c>
      <c r="H40" s="115">
        <f t="shared" si="13"/>
        <v>0</v>
      </c>
      <c r="I40" s="116" t="s">
        <v>79</v>
      </c>
      <c r="J40" s="63"/>
      <c r="K40" s="63"/>
      <c r="L40" s="11"/>
      <c r="M40" s="99"/>
    </row>
    <row r="41" spans="1:13" s="4" customFormat="1" ht="15.75" x14ac:dyDescent="0.25">
      <c r="A41" s="171" t="s">
        <v>80</v>
      </c>
      <c r="B41" s="171"/>
      <c r="C41" s="171"/>
      <c r="D41" s="171"/>
      <c r="E41" s="171"/>
      <c r="F41" s="172"/>
      <c r="G41" s="115">
        <f>SUM(G34:G40)</f>
        <v>0</v>
      </c>
      <c r="H41" s="115">
        <f>SUM(H34:H40)</f>
        <v>0</v>
      </c>
      <c r="I41" s="155"/>
      <c r="J41" s="156"/>
      <c r="K41" s="64"/>
      <c r="L41" s="11"/>
      <c r="M41" s="98">
        <v>38973</v>
      </c>
    </row>
    <row r="42" spans="1:13" s="4" customFormat="1" ht="15.75" x14ac:dyDescent="0.2">
      <c r="A42" s="10">
        <v>7</v>
      </c>
      <c r="B42" s="146" t="s">
        <v>81</v>
      </c>
      <c r="C42" s="147"/>
      <c r="D42" s="147"/>
      <c r="E42" s="147"/>
      <c r="F42" s="147"/>
      <c r="G42" s="147"/>
      <c r="H42" s="147"/>
      <c r="I42" s="147"/>
      <c r="J42" s="147"/>
      <c r="K42" s="56"/>
      <c r="L42" s="11"/>
      <c r="M42" s="86"/>
    </row>
    <row r="43" spans="1:13" s="4" customFormat="1" ht="110.25" x14ac:dyDescent="0.25">
      <c r="A43" s="48" t="s">
        <v>82</v>
      </c>
      <c r="B43" s="121" t="s">
        <v>83</v>
      </c>
      <c r="C43" s="110" t="s">
        <v>23</v>
      </c>
      <c r="D43" s="117">
        <v>225</v>
      </c>
      <c r="E43" s="114"/>
      <c r="F43" s="91"/>
      <c r="G43" s="115">
        <f t="shared" ref="G43" si="14">D43*E43</f>
        <v>0</v>
      </c>
      <c r="H43" s="115">
        <f t="shared" ref="H43" si="15">G43+(G43*F43)</f>
        <v>0</v>
      </c>
      <c r="I43" s="120" t="s">
        <v>84</v>
      </c>
      <c r="J43" s="65"/>
      <c r="K43" s="65"/>
      <c r="L43" s="11"/>
      <c r="M43" s="98"/>
    </row>
    <row r="44" spans="1:13" s="4" customFormat="1" ht="110.25" x14ac:dyDescent="0.25">
      <c r="A44" s="48" t="s">
        <v>85</v>
      </c>
      <c r="B44" s="121" t="s">
        <v>83</v>
      </c>
      <c r="C44" s="110" t="s">
        <v>23</v>
      </c>
      <c r="D44" s="117">
        <v>375</v>
      </c>
      <c r="E44" s="114"/>
      <c r="F44" s="91"/>
      <c r="G44" s="115">
        <f t="shared" ref="G44:G50" si="16">D44*E44</f>
        <v>0</v>
      </c>
      <c r="H44" s="115">
        <f t="shared" ref="H44:H50" si="17">G44+(G44*F44)</f>
        <v>0</v>
      </c>
      <c r="I44" s="120" t="s">
        <v>86</v>
      </c>
      <c r="J44" s="65"/>
      <c r="K44" s="65"/>
      <c r="L44" s="11"/>
      <c r="M44" s="99"/>
    </row>
    <row r="45" spans="1:13" s="4" customFormat="1" ht="110.25" x14ac:dyDescent="0.25">
      <c r="A45" s="48" t="s">
        <v>87</v>
      </c>
      <c r="B45" s="121" t="s">
        <v>83</v>
      </c>
      <c r="C45" s="110" t="s">
        <v>23</v>
      </c>
      <c r="D45" s="117">
        <v>375</v>
      </c>
      <c r="E45" s="114"/>
      <c r="F45" s="91"/>
      <c r="G45" s="115">
        <f t="shared" si="16"/>
        <v>0</v>
      </c>
      <c r="H45" s="115">
        <f t="shared" si="17"/>
        <v>0</v>
      </c>
      <c r="I45" s="120" t="s">
        <v>88</v>
      </c>
      <c r="J45" s="65"/>
      <c r="K45" s="65"/>
      <c r="L45" s="11"/>
      <c r="M45" s="99"/>
    </row>
    <row r="46" spans="1:13" s="4" customFormat="1" ht="110.25" x14ac:dyDescent="0.25">
      <c r="A46" s="48" t="s">
        <v>89</v>
      </c>
      <c r="B46" s="121" t="s">
        <v>83</v>
      </c>
      <c r="C46" s="110" t="s">
        <v>23</v>
      </c>
      <c r="D46" s="117">
        <v>375</v>
      </c>
      <c r="E46" s="114"/>
      <c r="F46" s="91"/>
      <c r="G46" s="115">
        <f t="shared" si="16"/>
        <v>0</v>
      </c>
      <c r="H46" s="115">
        <f t="shared" si="17"/>
        <v>0</v>
      </c>
      <c r="I46" s="120" t="s">
        <v>90</v>
      </c>
      <c r="J46" s="65"/>
      <c r="K46" s="65"/>
      <c r="L46" s="11"/>
      <c r="M46" s="99"/>
    </row>
    <row r="47" spans="1:13" s="4" customFormat="1" ht="94.5" x14ac:dyDescent="0.25">
      <c r="A47" s="48" t="s">
        <v>91</v>
      </c>
      <c r="B47" s="121" t="s">
        <v>83</v>
      </c>
      <c r="C47" s="110" t="s">
        <v>23</v>
      </c>
      <c r="D47" s="117">
        <v>38</v>
      </c>
      <c r="E47" s="114"/>
      <c r="F47" s="91"/>
      <c r="G47" s="115">
        <f t="shared" si="16"/>
        <v>0</v>
      </c>
      <c r="H47" s="115">
        <f t="shared" si="17"/>
        <v>0</v>
      </c>
      <c r="I47" s="120" t="s">
        <v>92</v>
      </c>
      <c r="J47" s="65"/>
      <c r="K47" s="65"/>
      <c r="L47" s="11"/>
      <c r="M47" s="99"/>
    </row>
    <row r="48" spans="1:13" s="4" customFormat="1" ht="94.5" x14ac:dyDescent="0.25">
      <c r="A48" s="48" t="s">
        <v>93</v>
      </c>
      <c r="B48" s="121" t="s">
        <v>83</v>
      </c>
      <c r="C48" s="110" t="s">
        <v>23</v>
      </c>
      <c r="D48" s="117">
        <v>38</v>
      </c>
      <c r="E48" s="114"/>
      <c r="F48" s="91"/>
      <c r="G48" s="115">
        <f t="shared" si="16"/>
        <v>0</v>
      </c>
      <c r="H48" s="115">
        <f t="shared" si="17"/>
        <v>0</v>
      </c>
      <c r="I48" s="120" t="s">
        <v>94</v>
      </c>
      <c r="J48" s="65"/>
      <c r="K48" s="65"/>
      <c r="L48" s="11"/>
      <c r="M48" s="99"/>
    </row>
    <row r="49" spans="1:13" s="4" customFormat="1" ht="94.5" x14ac:dyDescent="0.25">
      <c r="A49" s="48" t="s">
        <v>95</v>
      </c>
      <c r="B49" s="121" t="s">
        <v>83</v>
      </c>
      <c r="C49" s="110" t="s">
        <v>23</v>
      </c>
      <c r="D49" s="117">
        <v>38</v>
      </c>
      <c r="E49" s="114"/>
      <c r="F49" s="91"/>
      <c r="G49" s="115">
        <f t="shared" si="16"/>
        <v>0</v>
      </c>
      <c r="H49" s="115">
        <f t="shared" si="17"/>
        <v>0</v>
      </c>
      <c r="I49" s="120" t="s">
        <v>96</v>
      </c>
      <c r="J49" s="65"/>
      <c r="K49" s="65"/>
      <c r="L49" s="11"/>
      <c r="M49" s="99"/>
    </row>
    <row r="50" spans="1:13" s="4" customFormat="1" ht="94.5" x14ac:dyDescent="0.25">
      <c r="A50" s="48" t="s">
        <v>97</v>
      </c>
      <c r="B50" s="121" t="s">
        <v>83</v>
      </c>
      <c r="C50" s="110" t="s">
        <v>23</v>
      </c>
      <c r="D50" s="117">
        <v>38</v>
      </c>
      <c r="E50" s="114"/>
      <c r="F50" s="91"/>
      <c r="G50" s="115">
        <f t="shared" si="16"/>
        <v>0</v>
      </c>
      <c r="H50" s="115">
        <f t="shared" si="17"/>
        <v>0</v>
      </c>
      <c r="I50" s="120" t="s">
        <v>98</v>
      </c>
      <c r="J50" s="65"/>
      <c r="K50" s="65"/>
      <c r="L50" s="11"/>
      <c r="M50" s="99"/>
    </row>
    <row r="51" spans="1:13" s="4" customFormat="1" ht="15.75" x14ac:dyDescent="0.25">
      <c r="A51" s="162" t="s">
        <v>99</v>
      </c>
      <c r="B51" s="163"/>
      <c r="C51" s="163"/>
      <c r="D51" s="163"/>
      <c r="E51" s="163"/>
      <c r="F51" s="164"/>
      <c r="G51" s="115">
        <f>SUM(G43:G50)</f>
        <v>0</v>
      </c>
      <c r="H51" s="115">
        <f>SUM(H43:H50)</f>
        <v>0</v>
      </c>
      <c r="I51" s="82"/>
      <c r="J51" s="66"/>
      <c r="K51" s="66"/>
      <c r="L51" s="11"/>
      <c r="M51" s="98">
        <v>32217.9</v>
      </c>
    </row>
    <row r="52" spans="1:13" s="4" customFormat="1" ht="110.25" x14ac:dyDescent="0.25">
      <c r="A52" s="10">
        <v>8</v>
      </c>
      <c r="B52" s="34" t="s">
        <v>83</v>
      </c>
      <c r="C52" s="110" t="s">
        <v>23</v>
      </c>
      <c r="D52" s="117">
        <v>45</v>
      </c>
      <c r="E52" s="114"/>
      <c r="F52" s="91"/>
      <c r="G52" s="115">
        <f t="shared" ref="G52:G53" si="18">D52*E52</f>
        <v>0</v>
      </c>
      <c r="H52" s="115">
        <f t="shared" ref="H52:H53" si="19">G52+(G52*F52)</f>
        <v>0</v>
      </c>
      <c r="I52" s="120" t="s">
        <v>100</v>
      </c>
      <c r="J52" s="65"/>
      <c r="K52" s="65"/>
      <c r="L52" s="11"/>
      <c r="M52" s="87">
        <v>990</v>
      </c>
    </row>
    <row r="53" spans="1:13" s="4" customFormat="1" ht="110.25" x14ac:dyDescent="0.25">
      <c r="A53" s="10">
        <v>9</v>
      </c>
      <c r="B53" s="34" t="s">
        <v>83</v>
      </c>
      <c r="C53" s="110" t="s">
        <v>23</v>
      </c>
      <c r="D53" s="117">
        <v>30</v>
      </c>
      <c r="E53" s="114"/>
      <c r="F53" s="91"/>
      <c r="G53" s="115">
        <f t="shared" si="18"/>
        <v>0</v>
      </c>
      <c r="H53" s="115">
        <f t="shared" si="19"/>
        <v>0</v>
      </c>
      <c r="I53" s="120" t="s">
        <v>101</v>
      </c>
      <c r="J53" s="65"/>
      <c r="K53" s="65"/>
      <c r="L53" s="11"/>
      <c r="M53" s="87">
        <v>660</v>
      </c>
    </row>
    <row r="54" spans="1:13" s="4" customFormat="1" ht="15.75" x14ac:dyDescent="0.2">
      <c r="A54" s="12">
        <v>10</v>
      </c>
      <c r="B54" s="146" t="s">
        <v>102</v>
      </c>
      <c r="C54" s="147"/>
      <c r="D54" s="147"/>
      <c r="E54" s="147"/>
      <c r="F54" s="147"/>
      <c r="G54" s="147"/>
      <c r="H54" s="147"/>
      <c r="I54" s="147"/>
      <c r="J54" s="147"/>
      <c r="K54" s="56"/>
      <c r="L54" s="11"/>
      <c r="M54" s="86"/>
    </row>
    <row r="55" spans="1:13" s="4" customFormat="1" ht="63" x14ac:dyDescent="0.25">
      <c r="A55" s="48" t="s">
        <v>103</v>
      </c>
      <c r="B55" s="119" t="s">
        <v>104</v>
      </c>
      <c r="C55" s="110" t="s">
        <v>23</v>
      </c>
      <c r="D55" s="36">
        <v>23</v>
      </c>
      <c r="E55" s="114"/>
      <c r="F55" s="91"/>
      <c r="G55" s="115">
        <f t="shared" ref="G55:G59" si="20">D55*E55</f>
        <v>0</v>
      </c>
      <c r="H55" s="115">
        <f t="shared" ref="H55:H59" si="21">G55+(G55*F55)</f>
        <v>0</v>
      </c>
      <c r="I55" s="116" t="s">
        <v>105</v>
      </c>
      <c r="J55" s="63"/>
      <c r="K55" s="63"/>
      <c r="L55" s="11"/>
      <c r="M55" s="98"/>
    </row>
    <row r="56" spans="1:13" s="4" customFormat="1" ht="63" x14ac:dyDescent="0.25">
      <c r="A56" s="48" t="s">
        <v>106</v>
      </c>
      <c r="B56" s="119" t="s">
        <v>104</v>
      </c>
      <c r="C56" s="110" t="s">
        <v>23</v>
      </c>
      <c r="D56" s="36">
        <v>60</v>
      </c>
      <c r="E56" s="114"/>
      <c r="F56" s="91"/>
      <c r="G56" s="115">
        <f t="shared" si="20"/>
        <v>0</v>
      </c>
      <c r="H56" s="115">
        <f t="shared" si="21"/>
        <v>0</v>
      </c>
      <c r="I56" s="116" t="s">
        <v>107</v>
      </c>
      <c r="J56" s="63"/>
      <c r="K56" s="63"/>
      <c r="L56" s="11"/>
      <c r="M56" s="99"/>
    </row>
    <row r="57" spans="1:13" s="4" customFormat="1" ht="63" x14ac:dyDescent="0.25">
      <c r="A57" s="48" t="s">
        <v>108</v>
      </c>
      <c r="B57" s="119" t="s">
        <v>104</v>
      </c>
      <c r="C57" s="110" t="s">
        <v>23</v>
      </c>
      <c r="D57" s="36">
        <v>30</v>
      </c>
      <c r="E57" s="114"/>
      <c r="F57" s="91"/>
      <c r="G57" s="115">
        <f t="shared" si="20"/>
        <v>0</v>
      </c>
      <c r="H57" s="115">
        <f t="shared" si="21"/>
        <v>0</v>
      </c>
      <c r="I57" s="116" t="s">
        <v>109</v>
      </c>
      <c r="J57" s="63"/>
      <c r="K57" s="63"/>
      <c r="L57" s="11"/>
      <c r="M57" s="99"/>
    </row>
    <row r="58" spans="1:13" s="4" customFormat="1" ht="63" x14ac:dyDescent="0.25">
      <c r="A58" s="48" t="s">
        <v>110</v>
      </c>
      <c r="B58" s="119" t="s">
        <v>104</v>
      </c>
      <c r="C58" s="110" t="s">
        <v>23</v>
      </c>
      <c r="D58" s="36">
        <v>3</v>
      </c>
      <c r="E58" s="114"/>
      <c r="F58" s="91"/>
      <c r="G58" s="115">
        <f t="shared" si="20"/>
        <v>0</v>
      </c>
      <c r="H58" s="115">
        <f t="shared" si="21"/>
        <v>0</v>
      </c>
      <c r="I58" s="116" t="s">
        <v>111</v>
      </c>
      <c r="J58" s="63"/>
      <c r="K58" s="63"/>
      <c r="L58" s="11"/>
      <c r="M58" s="99"/>
    </row>
    <row r="59" spans="1:13" s="4" customFormat="1" ht="63" x14ac:dyDescent="0.25">
      <c r="A59" s="48" t="s">
        <v>112</v>
      </c>
      <c r="B59" s="119" t="s">
        <v>104</v>
      </c>
      <c r="C59" s="110" t="s">
        <v>23</v>
      </c>
      <c r="D59" s="36">
        <v>3</v>
      </c>
      <c r="E59" s="114"/>
      <c r="F59" s="91"/>
      <c r="G59" s="115">
        <f t="shared" si="20"/>
        <v>0</v>
      </c>
      <c r="H59" s="115">
        <f t="shared" si="21"/>
        <v>0</v>
      </c>
      <c r="I59" s="116" t="s">
        <v>113</v>
      </c>
      <c r="J59" s="63"/>
      <c r="K59" s="63"/>
      <c r="L59" s="11"/>
      <c r="M59" s="99"/>
    </row>
    <row r="60" spans="1:13" s="4" customFormat="1" ht="15.75" x14ac:dyDescent="0.25">
      <c r="A60" s="162" t="s">
        <v>114</v>
      </c>
      <c r="B60" s="163"/>
      <c r="C60" s="163"/>
      <c r="D60" s="163"/>
      <c r="E60" s="163"/>
      <c r="F60" s="164"/>
      <c r="G60" s="115">
        <f>SUM(G55:G59)</f>
        <v>0</v>
      </c>
      <c r="H60" s="115">
        <f>SUM(H55:H59)</f>
        <v>0</v>
      </c>
      <c r="I60" s="60"/>
      <c r="J60" s="67"/>
      <c r="K60" s="67"/>
      <c r="L60" s="11"/>
      <c r="M60" s="98">
        <v>3665.2</v>
      </c>
    </row>
    <row r="61" spans="1:13" ht="15.75" x14ac:dyDescent="0.2">
      <c r="A61" s="13">
        <v>11</v>
      </c>
      <c r="B61" s="173" t="s">
        <v>115</v>
      </c>
      <c r="C61" s="174"/>
      <c r="D61" s="174"/>
      <c r="E61" s="174"/>
      <c r="F61" s="174"/>
      <c r="G61" s="174"/>
      <c r="H61" s="174"/>
      <c r="I61" s="174"/>
      <c r="J61" s="174"/>
      <c r="K61" s="68"/>
      <c r="L61" s="14"/>
      <c r="M61" s="89"/>
    </row>
    <row r="62" spans="1:13" ht="63" x14ac:dyDescent="0.25">
      <c r="A62" s="38" t="s">
        <v>116</v>
      </c>
      <c r="B62" s="121" t="s">
        <v>117</v>
      </c>
      <c r="C62" s="122" t="s">
        <v>23</v>
      </c>
      <c r="D62" s="122">
        <v>15</v>
      </c>
      <c r="E62" s="114"/>
      <c r="F62" s="91"/>
      <c r="G62" s="115">
        <f t="shared" ref="G62:G63" si="22">D62*E62</f>
        <v>0</v>
      </c>
      <c r="H62" s="115">
        <f t="shared" ref="H62:H63" si="23">G62+(G62*F62)</f>
        <v>0</v>
      </c>
      <c r="I62" s="120" t="s">
        <v>118</v>
      </c>
      <c r="J62" s="65"/>
      <c r="K62" s="65"/>
      <c r="L62" s="14"/>
      <c r="M62" s="100"/>
    </row>
    <row r="63" spans="1:13" ht="63" x14ac:dyDescent="0.25">
      <c r="A63" s="38" t="s">
        <v>119</v>
      </c>
      <c r="B63" s="121" t="s">
        <v>117</v>
      </c>
      <c r="C63" s="122" t="s">
        <v>23</v>
      </c>
      <c r="D63" s="122">
        <v>8</v>
      </c>
      <c r="E63" s="114"/>
      <c r="F63" s="91"/>
      <c r="G63" s="115">
        <f t="shared" si="22"/>
        <v>0</v>
      </c>
      <c r="H63" s="115">
        <f t="shared" si="23"/>
        <v>0</v>
      </c>
      <c r="I63" s="120" t="s">
        <v>120</v>
      </c>
      <c r="J63" s="65"/>
      <c r="K63" s="65"/>
      <c r="L63" s="14"/>
      <c r="M63" s="101"/>
    </row>
    <row r="64" spans="1:13" ht="15.75" x14ac:dyDescent="0.25">
      <c r="A64" s="186" t="s">
        <v>121</v>
      </c>
      <c r="B64" s="165"/>
      <c r="C64" s="165"/>
      <c r="D64" s="165"/>
      <c r="E64" s="165"/>
      <c r="F64" s="166"/>
      <c r="G64" s="123">
        <f>SUM(G62:G63)</f>
        <v>0</v>
      </c>
      <c r="H64" s="123">
        <f>SUM(H62:H63)</f>
        <v>0</v>
      </c>
      <c r="I64" s="193"/>
      <c r="J64" s="194"/>
      <c r="K64" s="51"/>
      <c r="L64" s="14"/>
      <c r="M64" s="100">
        <v>2125.1999999999998</v>
      </c>
    </row>
    <row r="65" spans="1:13" s="4" customFormat="1" ht="87.6" customHeight="1" x14ac:dyDescent="0.25">
      <c r="A65" s="12">
        <v>12</v>
      </c>
      <c r="B65" s="15" t="s">
        <v>122</v>
      </c>
      <c r="C65" s="16" t="s">
        <v>123</v>
      </c>
      <c r="D65" s="17">
        <v>75</v>
      </c>
      <c r="E65" s="114"/>
      <c r="F65" s="91"/>
      <c r="G65" s="115">
        <f t="shared" ref="G65:G77" si="24">D65*E65</f>
        <v>0</v>
      </c>
      <c r="H65" s="115">
        <f t="shared" ref="H65:H77" si="25">G65+(G65*F65)</f>
        <v>0</v>
      </c>
      <c r="I65" s="18" t="s">
        <v>124</v>
      </c>
      <c r="J65" s="69"/>
      <c r="K65" s="69"/>
      <c r="L65" s="11"/>
      <c r="M65" s="87">
        <v>173.25</v>
      </c>
    </row>
    <row r="66" spans="1:13" ht="68.45" customHeight="1" x14ac:dyDescent="0.25">
      <c r="A66" s="19">
        <v>13</v>
      </c>
      <c r="B66" s="20" t="s">
        <v>125</v>
      </c>
      <c r="C66" s="21" t="s">
        <v>123</v>
      </c>
      <c r="D66" s="22">
        <v>90</v>
      </c>
      <c r="E66" s="114"/>
      <c r="F66" s="91"/>
      <c r="G66" s="115">
        <f t="shared" si="24"/>
        <v>0</v>
      </c>
      <c r="H66" s="115">
        <f t="shared" si="25"/>
        <v>0</v>
      </c>
      <c r="I66" s="23" t="s">
        <v>126</v>
      </c>
      <c r="J66" s="70"/>
      <c r="K66" s="70"/>
      <c r="L66" s="14"/>
      <c r="M66" s="87">
        <v>5742</v>
      </c>
    </row>
    <row r="67" spans="1:13" ht="64.900000000000006" customHeight="1" x14ac:dyDescent="0.25">
      <c r="A67" s="10">
        <v>14</v>
      </c>
      <c r="B67" s="24" t="s">
        <v>125</v>
      </c>
      <c r="C67" s="25" t="s">
        <v>123</v>
      </c>
      <c r="D67" s="22">
        <v>90</v>
      </c>
      <c r="E67" s="114"/>
      <c r="F67" s="91"/>
      <c r="G67" s="115">
        <f t="shared" si="24"/>
        <v>0</v>
      </c>
      <c r="H67" s="115">
        <f t="shared" si="25"/>
        <v>0</v>
      </c>
      <c r="I67" s="23" t="s">
        <v>127</v>
      </c>
      <c r="J67" s="70"/>
      <c r="K67" s="70"/>
      <c r="L67" s="14"/>
      <c r="M67" s="87">
        <v>5742</v>
      </c>
    </row>
    <row r="68" spans="1:13" ht="78.75" x14ac:dyDescent="0.25">
      <c r="A68" s="10">
        <v>15</v>
      </c>
      <c r="B68" s="24" t="s">
        <v>128</v>
      </c>
      <c r="C68" s="25" t="s">
        <v>123</v>
      </c>
      <c r="D68" s="22">
        <v>60</v>
      </c>
      <c r="E68" s="114"/>
      <c r="F68" s="91"/>
      <c r="G68" s="115">
        <f t="shared" si="24"/>
        <v>0</v>
      </c>
      <c r="H68" s="115">
        <f t="shared" si="25"/>
        <v>0</v>
      </c>
      <c r="I68" s="23" t="s">
        <v>129</v>
      </c>
      <c r="J68" s="70"/>
      <c r="K68" s="70"/>
      <c r="L68" s="14"/>
      <c r="M68" s="87">
        <v>4620</v>
      </c>
    </row>
    <row r="69" spans="1:13" s="4" customFormat="1" ht="95.45" customHeight="1" x14ac:dyDescent="0.25">
      <c r="A69" s="10">
        <v>16</v>
      </c>
      <c r="B69" s="15" t="s">
        <v>130</v>
      </c>
      <c r="C69" s="26" t="s">
        <v>123</v>
      </c>
      <c r="D69" s="22">
        <v>23</v>
      </c>
      <c r="E69" s="114"/>
      <c r="F69" s="91"/>
      <c r="G69" s="115">
        <f t="shared" si="24"/>
        <v>0</v>
      </c>
      <c r="H69" s="115">
        <f t="shared" si="25"/>
        <v>0</v>
      </c>
      <c r="I69" s="18" t="s">
        <v>131</v>
      </c>
      <c r="J69" s="69"/>
      <c r="K69" s="69"/>
      <c r="L69" s="11"/>
      <c r="M69" s="87">
        <v>1897.5</v>
      </c>
    </row>
    <row r="70" spans="1:13" ht="94.5" x14ac:dyDescent="0.25">
      <c r="A70" s="27">
        <v>17</v>
      </c>
      <c r="B70" s="28" t="s">
        <v>132</v>
      </c>
      <c r="C70" s="29" t="s">
        <v>123</v>
      </c>
      <c r="D70" s="30">
        <v>75</v>
      </c>
      <c r="E70" s="114"/>
      <c r="F70" s="91"/>
      <c r="G70" s="115">
        <f t="shared" si="24"/>
        <v>0</v>
      </c>
      <c r="H70" s="115">
        <f t="shared" si="25"/>
        <v>0</v>
      </c>
      <c r="I70" s="31" t="s">
        <v>133</v>
      </c>
      <c r="J70" s="65"/>
      <c r="K70" s="65"/>
      <c r="L70" s="14"/>
      <c r="M70" s="87">
        <v>10312.5</v>
      </c>
    </row>
    <row r="71" spans="1:13" ht="106.15" customHeight="1" x14ac:dyDescent="0.25">
      <c r="A71" s="10">
        <v>18</v>
      </c>
      <c r="B71" s="32" t="s">
        <v>134</v>
      </c>
      <c r="C71" s="33" t="s">
        <v>123</v>
      </c>
      <c r="D71" s="30">
        <v>60</v>
      </c>
      <c r="E71" s="114"/>
      <c r="F71" s="91"/>
      <c r="G71" s="115">
        <f t="shared" si="24"/>
        <v>0</v>
      </c>
      <c r="H71" s="115">
        <f t="shared" si="25"/>
        <v>0</v>
      </c>
      <c r="I71" s="31" t="s">
        <v>135</v>
      </c>
      <c r="J71" s="65"/>
      <c r="K71" s="65"/>
      <c r="L71" s="14"/>
      <c r="M71" s="87">
        <v>15180</v>
      </c>
    </row>
    <row r="72" spans="1:13" ht="243.6" customHeight="1" x14ac:dyDescent="0.25">
      <c r="A72" s="10">
        <v>19</v>
      </c>
      <c r="B72" s="34" t="s">
        <v>136</v>
      </c>
      <c r="C72" s="124" t="s">
        <v>23</v>
      </c>
      <c r="D72" s="125">
        <v>5250</v>
      </c>
      <c r="E72" s="114"/>
      <c r="F72" s="91"/>
      <c r="G72" s="115">
        <f t="shared" si="24"/>
        <v>0</v>
      </c>
      <c r="H72" s="115">
        <f t="shared" si="25"/>
        <v>0</v>
      </c>
      <c r="I72" s="120" t="s">
        <v>137</v>
      </c>
      <c r="J72" s="65"/>
      <c r="K72" s="65"/>
      <c r="L72" s="14"/>
      <c r="M72" s="87">
        <v>14437.5</v>
      </c>
    </row>
    <row r="73" spans="1:13" ht="63" x14ac:dyDescent="0.25">
      <c r="A73" s="13">
        <v>20</v>
      </c>
      <c r="B73" s="34" t="s">
        <v>138</v>
      </c>
      <c r="C73" s="122" t="s">
        <v>23</v>
      </c>
      <c r="D73" s="126">
        <v>600</v>
      </c>
      <c r="E73" s="114"/>
      <c r="F73" s="91"/>
      <c r="G73" s="115">
        <f t="shared" si="24"/>
        <v>0</v>
      </c>
      <c r="H73" s="115">
        <f t="shared" si="25"/>
        <v>0</v>
      </c>
      <c r="I73" s="120" t="s">
        <v>139</v>
      </c>
      <c r="J73" s="65"/>
      <c r="K73" s="65"/>
      <c r="L73" s="14"/>
      <c r="M73" s="87">
        <v>726</v>
      </c>
    </row>
    <row r="74" spans="1:13" ht="150" customHeight="1" x14ac:dyDescent="0.25">
      <c r="A74" s="13">
        <v>21</v>
      </c>
      <c r="B74" s="34" t="s">
        <v>140</v>
      </c>
      <c r="C74" s="35" t="s">
        <v>23</v>
      </c>
      <c r="D74" s="36">
        <v>150</v>
      </c>
      <c r="E74" s="114"/>
      <c r="F74" s="91"/>
      <c r="G74" s="115">
        <f t="shared" si="24"/>
        <v>0</v>
      </c>
      <c r="H74" s="115">
        <f t="shared" si="25"/>
        <v>0</v>
      </c>
      <c r="I74" s="120" t="s">
        <v>141</v>
      </c>
      <c r="J74" s="71"/>
      <c r="K74" s="71"/>
      <c r="L74" s="14"/>
      <c r="M74" s="87">
        <v>10725</v>
      </c>
    </row>
    <row r="75" spans="1:13" ht="148.5" customHeight="1" x14ac:dyDescent="0.25">
      <c r="A75" s="13">
        <v>22</v>
      </c>
      <c r="B75" s="34" t="s">
        <v>142</v>
      </c>
      <c r="C75" s="35" t="s">
        <v>23</v>
      </c>
      <c r="D75" s="36">
        <v>150</v>
      </c>
      <c r="E75" s="114"/>
      <c r="F75" s="91"/>
      <c r="G75" s="115">
        <f t="shared" si="24"/>
        <v>0</v>
      </c>
      <c r="H75" s="115">
        <f t="shared" si="25"/>
        <v>0</v>
      </c>
      <c r="I75" s="65" t="s">
        <v>143</v>
      </c>
      <c r="J75" s="71"/>
      <c r="K75" s="71"/>
      <c r="L75" s="14"/>
      <c r="M75" s="87">
        <v>10725</v>
      </c>
    </row>
    <row r="76" spans="1:13" s="4" customFormat="1" ht="173.25" x14ac:dyDescent="0.25">
      <c r="A76" s="10">
        <v>23</v>
      </c>
      <c r="B76" s="108" t="s">
        <v>144</v>
      </c>
      <c r="C76" s="110" t="s">
        <v>20</v>
      </c>
      <c r="D76" s="118">
        <v>450</v>
      </c>
      <c r="E76" s="114"/>
      <c r="F76" s="91"/>
      <c r="G76" s="115">
        <f t="shared" si="24"/>
        <v>0</v>
      </c>
      <c r="H76" s="115">
        <f t="shared" si="25"/>
        <v>0</v>
      </c>
      <c r="I76" s="127" t="s">
        <v>145</v>
      </c>
      <c r="J76" s="72"/>
      <c r="K76" s="72"/>
      <c r="L76" s="11"/>
      <c r="M76" s="87">
        <v>56925</v>
      </c>
    </row>
    <row r="77" spans="1:13" ht="94.5" x14ac:dyDescent="0.25">
      <c r="A77" s="13">
        <v>24</v>
      </c>
      <c r="B77" s="108" t="s">
        <v>146</v>
      </c>
      <c r="C77" s="122" t="s">
        <v>23</v>
      </c>
      <c r="D77" s="36">
        <v>1500</v>
      </c>
      <c r="E77" s="114"/>
      <c r="F77" s="91"/>
      <c r="G77" s="115">
        <f t="shared" si="24"/>
        <v>0</v>
      </c>
      <c r="H77" s="115">
        <f t="shared" si="25"/>
        <v>0</v>
      </c>
      <c r="I77" s="120" t="s">
        <v>147</v>
      </c>
      <c r="J77" s="65"/>
      <c r="K77" s="65"/>
      <c r="L77" s="14"/>
      <c r="M77" s="90">
        <v>2805</v>
      </c>
    </row>
    <row r="78" spans="1:13" s="4" customFormat="1" ht="15.75" x14ac:dyDescent="0.2">
      <c r="A78" s="10">
        <v>25</v>
      </c>
      <c r="B78" s="153" t="s">
        <v>148</v>
      </c>
      <c r="C78" s="154"/>
      <c r="D78" s="154"/>
      <c r="E78" s="154"/>
      <c r="F78" s="154"/>
      <c r="G78" s="154"/>
      <c r="H78" s="154"/>
      <c r="I78" s="154"/>
      <c r="J78" s="154"/>
      <c r="K78" s="53"/>
      <c r="L78" s="11"/>
      <c r="M78" s="86"/>
    </row>
    <row r="79" spans="1:13" s="4" customFormat="1" ht="110.25" x14ac:dyDescent="0.25">
      <c r="A79" s="48" t="s">
        <v>149</v>
      </c>
      <c r="B79" s="120" t="s">
        <v>150</v>
      </c>
      <c r="C79" s="122" t="s">
        <v>23</v>
      </c>
      <c r="D79" s="36">
        <v>45</v>
      </c>
      <c r="E79" s="114"/>
      <c r="F79" s="91"/>
      <c r="G79" s="115">
        <f t="shared" ref="G79:G82" si="26">D79*E79</f>
        <v>0</v>
      </c>
      <c r="H79" s="115">
        <f t="shared" ref="H79:H82" si="27">G79+(G79*F79)</f>
        <v>0</v>
      </c>
      <c r="I79" s="116" t="s">
        <v>151</v>
      </c>
      <c r="J79" s="63"/>
      <c r="K79" s="63"/>
      <c r="L79" s="11"/>
      <c r="M79" s="98"/>
    </row>
    <row r="80" spans="1:13" s="4" customFormat="1" ht="110.25" x14ac:dyDescent="0.25">
      <c r="A80" s="48" t="s">
        <v>152</v>
      </c>
      <c r="B80" s="120" t="s">
        <v>153</v>
      </c>
      <c r="C80" s="122" t="s">
        <v>23</v>
      </c>
      <c r="D80" s="36">
        <v>45</v>
      </c>
      <c r="E80" s="114"/>
      <c r="F80" s="91"/>
      <c r="G80" s="115">
        <f t="shared" si="26"/>
        <v>0</v>
      </c>
      <c r="H80" s="115">
        <f t="shared" si="27"/>
        <v>0</v>
      </c>
      <c r="I80" s="116" t="s">
        <v>154</v>
      </c>
      <c r="J80" s="63"/>
      <c r="K80" s="63"/>
      <c r="L80" s="11"/>
      <c r="M80" s="99"/>
    </row>
    <row r="81" spans="1:13" s="4" customFormat="1" ht="110.25" x14ac:dyDescent="0.25">
      <c r="A81" s="48" t="s">
        <v>155</v>
      </c>
      <c r="B81" s="116" t="s">
        <v>156</v>
      </c>
      <c r="C81" s="110" t="s">
        <v>23</v>
      </c>
      <c r="D81" s="36">
        <v>2250</v>
      </c>
      <c r="E81" s="114"/>
      <c r="F81" s="91"/>
      <c r="G81" s="115">
        <f t="shared" si="26"/>
        <v>0</v>
      </c>
      <c r="H81" s="115">
        <f t="shared" si="27"/>
        <v>0</v>
      </c>
      <c r="I81" s="116" t="s">
        <v>157</v>
      </c>
      <c r="J81" s="63"/>
      <c r="K81" s="63"/>
      <c r="L81" s="11"/>
      <c r="M81" s="99"/>
    </row>
    <row r="82" spans="1:13" s="4" customFormat="1" ht="110.25" x14ac:dyDescent="0.25">
      <c r="A82" s="48" t="s">
        <v>158</v>
      </c>
      <c r="B82" s="116" t="s">
        <v>159</v>
      </c>
      <c r="C82" s="110" t="s">
        <v>23</v>
      </c>
      <c r="D82" s="36">
        <v>750</v>
      </c>
      <c r="E82" s="114"/>
      <c r="F82" s="91"/>
      <c r="G82" s="115">
        <f t="shared" si="26"/>
        <v>0</v>
      </c>
      <c r="H82" s="115">
        <f t="shared" si="27"/>
        <v>0</v>
      </c>
      <c r="I82" s="116" t="s">
        <v>157</v>
      </c>
      <c r="J82" s="63"/>
      <c r="K82" s="63"/>
      <c r="L82" s="11"/>
      <c r="M82" s="99"/>
    </row>
    <row r="83" spans="1:13" s="4" customFormat="1" ht="15.75" x14ac:dyDescent="0.25">
      <c r="A83" s="162" t="s">
        <v>160</v>
      </c>
      <c r="B83" s="163"/>
      <c r="C83" s="163"/>
      <c r="D83" s="163"/>
      <c r="E83" s="163"/>
      <c r="F83" s="164"/>
      <c r="G83" s="115">
        <f>SUM(G79:G82)</f>
        <v>0</v>
      </c>
      <c r="H83" s="115">
        <f>SUM(H79:H82)</f>
        <v>0</v>
      </c>
      <c r="I83" s="155"/>
      <c r="J83" s="156"/>
      <c r="K83" s="64"/>
      <c r="L83" s="11"/>
      <c r="M83" s="98">
        <v>3059.1</v>
      </c>
    </row>
    <row r="84" spans="1:13" s="4" customFormat="1" ht="15.75" x14ac:dyDescent="0.2">
      <c r="A84" s="10">
        <v>26</v>
      </c>
      <c r="B84" s="180" t="s">
        <v>161</v>
      </c>
      <c r="C84" s="180"/>
      <c r="D84" s="180"/>
      <c r="E84" s="180"/>
      <c r="F84" s="180"/>
      <c r="G84" s="180"/>
      <c r="H84" s="180"/>
      <c r="I84" s="180"/>
      <c r="J84" s="153"/>
      <c r="K84" s="55"/>
      <c r="L84" s="11"/>
      <c r="M84" s="86"/>
    </row>
    <row r="85" spans="1:13" s="4" customFormat="1" ht="110.25" x14ac:dyDescent="0.25">
      <c r="A85" s="48" t="s">
        <v>162</v>
      </c>
      <c r="B85" s="116" t="s">
        <v>163</v>
      </c>
      <c r="C85" s="110" t="s">
        <v>23</v>
      </c>
      <c r="D85" s="36">
        <v>3750</v>
      </c>
      <c r="E85" s="114"/>
      <c r="F85" s="91"/>
      <c r="G85" s="115">
        <f t="shared" ref="G85:G86" si="28">D85*E85</f>
        <v>0</v>
      </c>
      <c r="H85" s="115">
        <f t="shared" ref="H85:H86" si="29">G85+(G85*F85)</f>
        <v>0</v>
      </c>
      <c r="I85" s="116" t="s">
        <v>164</v>
      </c>
      <c r="J85" s="63"/>
      <c r="K85" s="63"/>
      <c r="L85" s="11"/>
      <c r="M85" s="98"/>
    </row>
    <row r="86" spans="1:13" s="4" customFormat="1" ht="110.25" x14ac:dyDescent="0.25">
      <c r="A86" s="48" t="s">
        <v>165</v>
      </c>
      <c r="B86" s="119" t="s">
        <v>166</v>
      </c>
      <c r="C86" s="110" t="s">
        <v>23</v>
      </c>
      <c r="D86" s="36">
        <v>1200</v>
      </c>
      <c r="E86" s="114"/>
      <c r="F86" s="91"/>
      <c r="G86" s="115">
        <f t="shared" si="28"/>
        <v>0</v>
      </c>
      <c r="H86" s="115">
        <f t="shared" si="29"/>
        <v>0</v>
      </c>
      <c r="I86" s="116" t="s">
        <v>167</v>
      </c>
      <c r="J86" s="63"/>
      <c r="K86" s="63"/>
      <c r="L86" s="11"/>
      <c r="M86" s="99"/>
    </row>
    <row r="87" spans="1:13" s="4" customFormat="1" ht="15.75" x14ac:dyDescent="0.25">
      <c r="A87" s="170" t="s">
        <v>168</v>
      </c>
      <c r="B87" s="171"/>
      <c r="C87" s="171"/>
      <c r="D87" s="171"/>
      <c r="E87" s="171"/>
      <c r="F87" s="172"/>
      <c r="G87" s="115">
        <f>SUM(G85:G86)</f>
        <v>0</v>
      </c>
      <c r="H87" s="115">
        <f>SUM(H85:H86)</f>
        <v>0</v>
      </c>
      <c r="I87" s="155"/>
      <c r="J87" s="156"/>
      <c r="K87" s="64"/>
      <c r="L87" s="11"/>
      <c r="M87" s="98">
        <v>4075.5</v>
      </c>
    </row>
    <row r="88" spans="1:13" s="4" customFormat="1" ht="15.75" x14ac:dyDescent="0.2">
      <c r="A88" s="10">
        <v>27</v>
      </c>
      <c r="B88" s="180" t="s">
        <v>169</v>
      </c>
      <c r="C88" s="180"/>
      <c r="D88" s="180"/>
      <c r="E88" s="180"/>
      <c r="F88" s="180"/>
      <c r="G88" s="180"/>
      <c r="H88" s="180"/>
      <c r="I88" s="180"/>
      <c r="J88" s="153"/>
      <c r="K88" s="55"/>
      <c r="L88" s="11"/>
      <c r="M88" s="86"/>
    </row>
    <row r="89" spans="1:13" ht="94.5" x14ac:dyDescent="0.25">
      <c r="A89" s="38" t="s">
        <v>170</v>
      </c>
      <c r="B89" s="120" t="s">
        <v>171</v>
      </c>
      <c r="C89" s="122" t="s">
        <v>20</v>
      </c>
      <c r="D89" s="36">
        <v>15</v>
      </c>
      <c r="E89" s="114"/>
      <c r="F89" s="91"/>
      <c r="G89" s="115">
        <f t="shared" ref="G89:G90" si="30">D89*E89</f>
        <v>0</v>
      </c>
      <c r="H89" s="115">
        <f t="shared" ref="H89:H90" si="31">G89+(G89*F89)</f>
        <v>0</v>
      </c>
      <c r="I89" s="120" t="s">
        <v>172</v>
      </c>
      <c r="J89" s="65"/>
      <c r="K89" s="65"/>
      <c r="L89" s="14"/>
      <c r="M89" s="102"/>
    </row>
    <row r="90" spans="1:13" ht="94.5" x14ac:dyDescent="0.25">
      <c r="A90" s="38" t="s">
        <v>173</v>
      </c>
      <c r="B90" s="120" t="s">
        <v>174</v>
      </c>
      <c r="C90" s="122" t="s">
        <v>20</v>
      </c>
      <c r="D90" s="36">
        <v>150</v>
      </c>
      <c r="E90" s="114"/>
      <c r="F90" s="91"/>
      <c r="G90" s="115">
        <f t="shared" si="30"/>
        <v>0</v>
      </c>
      <c r="H90" s="115">
        <f t="shared" si="31"/>
        <v>0</v>
      </c>
      <c r="I90" s="120" t="s">
        <v>172</v>
      </c>
      <c r="J90" s="65"/>
      <c r="K90" s="65"/>
      <c r="L90" s="14"/>
      <c r="M90" s="103"/>
    </row>
    <row r="91" spans="1:13" ht="15.75" x14ac:dyDescent="0.25">
      <c r="A91" s="186" t="s">
        <v>175</v>
      </c>
      <c r="B91" s="165"/>
      <c r="C91" s="165"/>
      <c r="D91" s="165"/>
      <c r="E91" s="165"/>
      <c r="F91" s="166"/>
      <c r="G91" s="123">
        <f>SUM(G89:G90)</f>
        <v>0</v>
      </c>
      <c r="H91" s="123">
        <f>SUM(H89:H90)</f>
        <v>0</v>
      </c>
      <c r="I91" s="160"/>
      <c r="J91" s="161"/>
      <c r="K91" s="73"/>
      <c r="L91" s="14"/>
      <c r="M91" s="102">
        <v>490.05</v>
      </c>
    </row>
    <row r="92" spans="1:13" s="4" customFormat="1" ht="142.5" customHeight="1" x14ac:dyDescent="0.25">
      <c r="A92" s="10">
        <v>28</v>
      </c>
      <c r="B92" s="109" t="s">
        <v>176</v>
      </c>
      <c r="C92" s="110" t="s">
        <v>20</v>
      </c>
      <c r="D92" s="36">
        <v>7500</v>
      </c>
      <c r="E92" s="114"/>
      <c r="F92" s="91"/>
      <c r="G92" s="115">
        <f t="shared" ref="G92:G94" si="32">D92*E92</f>
        <v>0</v>
      </c>
      <c r="H92" s="115">
        <f t="shared" ref="H92:H94" si="33">G92+(G92*F92)</f>
        <v>0</v>
      </c>
      <c r="I92" s="116" t="s">
        <v>177</v>
      </c>
      <c r="J92" s="63"/>
      <c r="K92" s="63"/>
      <c r="L92" s="11"/>
      <c r="M92" s="87">
        <v>6600</v>
      </c>
    </row>
    <row r="93" spans="1:13" ht="94.5" x14ac:dyDescent="0.25">
      <c r="A93" s="13">
        <v>29</v>
      </c>
      <c r="B93" s="109" t="s">
        <v>178</v>
      </c>
      <c r="C93" s="122" t="s">
        <v>23</v>
      </c>
      <c r="D93" s="36">
        <v>11</v>
      </c>
      <c r="E93" s="114"/>
      <c r="F93" s="91"/>
      <c r="G93" s="115">
        <f t="shared" si="32"/>
        <v>0</v>
      </c>
      <c r="H93" s="115">
        <f t="shared" si="33"/>
        <v>0</v>
      </c>
      <c r="I93" s="120" t="s">
        <v>179</v>
      </c>
      <c r="J93" s="65"/>
      <c r="K93" s="65"/>
      <c r="L93" s="14"/>
      <c r="M93" s="87">
        <v>363</v>
      </c>
    </row>
    <row r="94" spans="1:13" ht="94.5" x14ac:dyDescent="0.25">
      <c r="A94" s="13">
        <v>30</v>
      </c>
      <c r="B94" s="108" t="s">
        <v>180</v>
      </c>
      <c r="C94" s="122" t="s">
        <v>181</v>
      </c>
      <c r="D94" s="36">
        <v>45</v>
      </c>
      <c r="E94" s="114"/>
      <c r="F94" s="91"/>
      <c r="G94" s="115">
        <f t="shared" si="32"/>
        <v>0</v>
      </c>
      <c r="H94" s="115">
        <f t="shared" si="33"/>
        <v>0</v>
      </c>
      <c r="I94" s="120" t="s">
        <v>182</v>
      </c>
      <c r="J94" s="65"/>
      <c r="K94" s="65"/>
      <c r="L94" s="14"/>
      <c r="M94" s="87">
        <v>69.3</v>
      </c>
    </row>
    <row r="95" spans="1:13" ht="15.75" x14ac:dyDescent="0.2">
      <c r="A95" s="13">
        <v>31</v>
      </c>
      <c r="B95" s="144" t="s">
        <v>183</v>
      </c>
      <c r="C95" s="145"/>
      <c r="D95" s="145"/>
      <c r="E95" s="145"/>
      <c r="F95" s="145"/>
      <c r="G95" s="145"/>
      <c r="H95" s="145"/>
      <c r="I95" s="145"/>
      <c r="J95" s="145"/>
      <c r="K95" s="74"/>
      <c r="L95" s="14"/>
      <c r="M95" s="89"/>
    </row>
    <row r="96" spans="1:13" ht="236.25" x14ac:dyDescent="0.25">
      <c r="A96" s="38" t="s">
        <v>184</v>
      </c>
      <c r="B96" s="120" t="s">
        <v>185</v>
      </c>
      <c r="C96" s="122" t="s">
        <v>23</v>
      </c>
      <c r="D96" s="36">
        <v>30</v>
      </c>
      <c r="E96" s="114"/>
      <c r="F96" s="91"/>
      <c r="G96" s="115">
        <f t="shared" ref="G96:G97" si="34">D96*E96</f>
        <v>0</v>
      </c>
      <c r="H96" s="115">
        <f t="shared" ref="H96:H97" si="35">G96+(G96*F96)</f>
        <v>0</v>
      </c>
      <c r="I96" s="120" t="s">
        <v>186</v>
      </c>
      <c r="J96" s="65"/>
      <c r="K96" s="65"/>
      <c r="L96" s="14"/>
      <c r="M96" s="100"/>
    </row>
    <row r="97" spans="1:13" ht="269.25" customHeight="1" x14ac:dyDescent="0.25">
      <c r="A97" s="38" t="s">
        <v>187</v>
      </c>
      <c r="B97" s="120" t="s">
        <v>188</v>
      </c>
      <c r="C97" s="122" t="s">
        <v>23</v>
      </c>
      <c r="D97" s="36">
        <v>75</v>
      </c>
      <c r="E97" s="114"/>
      <c r="F97" s="91"/>
      <c r="G97" s="115">
        <f t="shared" si="34"/>
        <v>0</v>
      </c>
      <c r="H97" s="115">
        <f t="shared" si="35"/>
        <v>0</v>
      </c>
      <c r="I97" s="120" t="s">
        <v>189</v>
      </c>
      <c r="J97" s="65"/>
      <c r="K97" s="65"/>
      <c r="L97" s="14"/>
      <c r="M97" s="101"/>
    </row>
    <row r="98" spans="1:13" ht="15.75" x14ac:dyDescent="0.25">
      <c r="A98" s="186" t="s">
        <v>190</v>
      </c>
      <c r="B98" s="165"/>
      <c r="C98" s="165"/>
      <c r="D98" s="165"/>
      <c r="E98" s="165"/>
      <c r="F98" s="166"/>
      <c r="G98" s="123">
        <f>SUM(G96:G97)</f>
        <v>0</v>
      </c>
      <c r="H98" s="123">
        <f>SUM(H96:H97)</f>
        <v>0</v>
      </c>
      <c r="I98" s="120"/>
      <c r="J98" s="65"/>
      <c r="K98" s="65"/>
      <c r="L98" s="14"/>
      <c r="M98" s="100">
        <v>3927</v>
      </c>
    </row>
    <row r="99" spans="1:13" ht="173.25" x14ac:dyDescent="0.25">
      <c r="A99" s="13">
        <v>32</v>
      </c>
      <c r="B99" s="108" t="s">
        <v>191</v>
      </c>
      <c r="C99" s="122" t="s">
        <v>23</v>
      </c>
      <c r="D99" s="36">
        <v>300</v>
      </c>
      <c r="E99" s="114"/>
      <c r="F99" s="91"/>
      <c r="G99" s="115">
        <f t="shared" ref="G99:G100" si="36">D99*E99</f>
        <v>0</v>
      </c>
      <c r="H99" s="115">
        <f t="shared" ref="H99:H100" si="37">G99+(G99*F99)</f>
        <v>0</v>
      </c>
      <c r="I99" s="120" t="s">
        <v>192</v>
      </c>
      <c r="J99" s="65"/>
      <c r="K99" s="65"/>
      <c r="L99" s="14"/>
      <c r="M99" s="87">
        <v>4620</v>
      </c>
    </row>
    <row r="100" spans="1:13" s="4" customFormat="1" ht="78.75" x14ac:dyDescent="0.25">
      <c r="A100" s="13">
        <v>33</v>
      </c>
      <c r="B100" s="109" t="s">
        <v>193</v>
      </c>
      <c r="C100" s="110" t="s">
        <v>23</v>
      </c>
      <c r="D100" s="36">
        <v>45</v>
      </c>
      <c r="E100" s="114"/>
      <c r="F100" s="91"/>
      <c r="G100" s="115">
        <f t="shared" si="36"/>
        <v>0</v>
      </c>
      <c r="H100" s="115">
        <f t="shared" si="37"/>
        <v>0</v>
      </c>
      <c r="I100" s="116" t="s">
        <v>194</v>
      </c>
      <c r="J100" s="63"/>
      <c r="K100" s="63"/>
      <c r="L100" s="11"/>
      <c r="M100" s="87">
        <v>297</v>
      </c>
    </row>
    <row r="101" spans="1:13" ht="15.75" x14ac:dyDescent="0.2">
      <c r="A101" s="13">
        <v>34</v>
      </c>
      <c r="B101" s="159" t="s">
        <v>195</v>
      </c>
      <c r="C101" s="159"/>
      <c r="D101" s="159"/>
      <c r="E101" s="159"/>
      <c r="F101" s="159"/>
      <c r="G101" s="159"/>
      <c r="H101" s="159"/>
      <c r="I101" s="159"/>
      <c r="J101" s="144"/>
      <c r="K101" s="75"/>
      <c r="L101" s="14"/>
      <c r="M101" s="89"/>
    </row>
    <row r="102" spans="1:13" ht="78.75" x14ac:dyDescent="0.25">
      <c r="A102" s="38" t="s">
        <v>196</v>
      </c>
      <c r="B102" s="120" t="s">
        <v>197</v>
      </c>
      <c r="C102" s="122" t="s">
        <v>23</v>
      </c>
      <c r="D102" s="36">
        <v>30</v>
      </c>
      <c r="E102" s="114"/>
      <c r="F102" s="91"/>
      <c r="G102" s="115">
        <f t="shared" ref="G102:G103" si="38">D102*E102</f>
        <v>0</v>
      </c>
      <c r="H102" s="115">
        <f t="shared" ref="H102:H103" si="39">G102+(G102*F102)</f>
        <v>0</v>
      </c>
      <c r="I102" s="120" t="s">
        <v>198</v>
      </c>
      <c r="J102" s="65"/>
      <c r="K102" s="65"/>
      <c r="L102" s="14"/>
      <c r="M102" s="100"/>
    </row>
    <row r="103" spans="1:13" ht="78.75" x14ac:dyDescent="0.25">
      <c r="A103" s="38" t="s">
        <v>199</v>
      </c>
      <c r="B103" s="120" t="s">
        <v>197</v>
      </c>
      <c r="C103" s="122" t="s">
        <v>23</v>
      </c>
      <c r="D103" s="36">
        <v>30</v>
      </c>
      <c r="E103" s="114"/>
      <c r="F103" s="91"/>
      <c r="G103" s="115">
        <f t="shared" si="38"/>
        <v>0</v>
      </c>
      <c r="H103" s="115">
        <f t="shared" si="39"/>
        <v>0</v>
      </c>
      <c r="I103" s="120" t="s">
        <v>200</v>
      </c>
      <c r="J103" s="65"/>
      <c r="K103" s="65"/>
      <c r="L103" s="14"/>
      <c r="M103" s="101"/>
    </row>
    <row r="104" spans="1:13" ht="15.75" x14ac:dyDescent="0.25">
      <c r="A104" s="186" t="s">
        <v>201</v>
      </c>
      <c r="B104" s="165"/>
      <c r="C104" s="165"/>
      <c r="D104" s="165"/>
      <c r="E104" s="165"/>
      <c r="F104" s="166"/>
      <c r="G104" s="123">
        <f>SUM(G102:G103)</f>
        <v>0</v>
      </c>
      <c r="H104" s="123">
        <f>SUM(H102:H103)</f>
        <v>0</v>
      </c>
      <c r="I104" s="160"/>
      <c r="J104" s="161"/>
      <c r="K104" s="73"/>
      <c r="L104" s="14"/>
      <c r="M104" s="100">
        <v>264</v>
      </c>
    </row>
    <row r="105" spans="1:13" ht="252" x14ac:dyDescent="0.25">
      <c r="A105" s="13">
        <v>35</v>
      </c>
      <c r="B105" s="108" t="s">
        <v>202</v>
      </c>
      <c r="C105" s="122" t="s">
        <v>23</v>
      </c>
      <c r="D105" s="36">
        <v>150</v>
      </c>
      <c r="E105" s="114"/>
      <c r="F105" s="91"/>
      <c r="G105" s="115">
        <f t="shared" ref="G105:G107" si="40">D105*E105</f>
        <v>0</v>
      </c>
      <c r="H105" s="115">
        <f t="shared" ref="H105:H107" si="41">G105+(G105*F105)</f>
        <v>0</v>
      </c>
      <c r="I105" s="120" t="s">
        <v>203</v>
      </c>
      <c r="J105" s="65"/>
      <c r="K105" s="65"/>
      <c r="L105" s="14"/>
      <c r="M105" s="87">
        <v>1815</v>
      </c>
    </row>
    <row r="106" spans="1:13" s="4" customFormat="1" ht="220.5" x14ac:dyDescent="0.25">
      <c r="A106" s="12">
        <v>36</v>
      </c>
      <c r="B106" s="109" t="s">
        <v>204</v>
      </c>
      <c r="C106" s="110" t="s">
        <v>23</v>
      </c>
      <c r="D106" s="36">
        <v>1200</v>
      </c>
      <c r="E106" s="114"/>
      <c r="F106" s="91"/>
      <c r="G106" s="115">
        <f t="shared" si="40"/>
        <v>0</v>
      </c>
      <c r="H106" s="115">
        <f t="shared" si="41"/>
        <v>0</v>
      </c>
      <c r="I106" s="72" t="s">
        <v>205</v>
      </c>
      <c r="J106" s="72"/>
      <c r="K106" s="72"/>
      <c r="L106" s="11"/>
      <c r="M106" s="87">
        <v>2376</v>
      </c>
    </row>
    <row r="107" spans="1:13" ht="47.25" x14ac:dyDescent="0.25">
      <c r="A107" s="13">
        <v>37</v>
      </c>
      <c r="B107" s="108" t="s">
        <v>206</v>
      </c>
      <c r="C107" s="122" t="s">
        <v>23</v>
      </c>
      <c r="D107" s="36">
        <v>23</v>
      </c>
      <c r="E107" s="114"/>
      <c r="F107" s="91"/>
      <c r="G107" s="115">
        <f t="shared" si="40"/>
        <v>0</v>
      </c>
      <c r="H107" s="115">
        <f t="shared" si="41"/>
        <v>0</v>
      </c>
      <c r="I107" s="120" t="s">
        <v>207</v>
      </c>
      <c r="J107" s="65"/>
      <c r="K107" s="65"/>
      <c r="L107" s="14"/>
      <c r="M107" s="87">
        <v>506</v>
      </c>
    </row>
    <row r="108" spans="1:13" ht="15.75" x14ac:dyDescent="0.2">
      <c r="A108" s="13">
        <v>38</v>
      </c>
      <c r="B108" s="144" t="s">
        <v>208</v>
      </c>
      <c r="C108" s="145"/>
      <c r="D108" s="145"/>
      <c r="E108" s="145"/>
      <c r="F108" s="145"/>
      <c r="G108" s="145"/>
      <c r="H108" s="145"/>
      <c r="I108" s="145"/>
      <c r="J108" s="145"/>
      <c r="K108" s="74"/>
      <c r="L108" s="14"/>
      <c r="M108" s="89"/>
    </row>
    <row r="109" spans="1:13" ht="157.5" x14ac:dyDescent="0.25">
      <c r="A109" s="38" t="s">
        <v>209</v>
      </c>
      <c r="B109" s="120" t="s">
        <v>210</v>
      </c>
      <c r="C109" s="122" t="s">
        <v>23</v>
      </c>
      <c r="D109" s="36">
        <v>225</v>
      </c>
      <c r="E109" s="114"/>
      <c r="F109" s="91"/>
      <c r="G109" s="115">
        <f t="shared" ref="G109:G111" si="42">D109*E109</f>
        <v>0</v>
      </c>
      <c r="H109" s="115">
        <f t="shared" ref="H109:H111" si="43">G109+(G109*F109)</f>
        <v>0</v>
      </c>
      <c r="I109" s="116" t="s">
        <v>211</v>
      </c>
      <c r="J109" s="63"/>
      <c r="K109" s="63"/>
      <c r="L109" s="14"/>
      <c r="M109" s="100"/>
    </row>
    <row r="110" spans="1:13" ht="157.5" x14ac:dyDescent="0.25">
      <c r="A110" s="49" t="s">
        <v>212</v>
      </c>
      <c r="B110" s="120" t="s">
        <v>213</v>
      </c>
      <c r="C110" s="122" t="s">
        <v>23</v>
      </c>
      <c r="D110" s="36">
        <v>75</v>
      </c>
      <c r="E110" s="114"/>
      <c r="F110" s="91"/>
      <c r="G110" s="115">
        <f t="shared" si="42"/>
        <v>0</v>
      </c>
      <c r="H110" s="115">
        <f t="shared" si="43"/>
        <v>0</v>
      </c>
      <c r="I110" s="120" t="s">
        <v>214</v>
      </c>
      <c r="J110" s="65"/>
      <c r="K110" s="65"/>
      <c r="L110" s="14"/>
      <c r="M110" s="101"/>
    </row>
    <row r="111" spans="1:13" ht="157.5" x14ac:dyDescent="0.25">
      <c r="A111" s="38" t="s">
        <v>215</v>
      </c>
      <c r="B111" s="120" t="s">
        <v>216</v>
      </c>
      <c r="C111" s="122" t="s">
        <v>23</v>
      </c>
      <c r="D111" s="36">
        <v>270</v>
      </c>
      <c r="E111" s="114"/>
      <c r="F111" s="91"/>
      <c r="G111" s="115">
        <f t="shared" si="42"/>
        <v>0</v>
      </c>
      <c r="H111" s="115">
        <f t="shared" si="43"/>
        <v>0</v>
      </c>
      <c r="I111" s="120" t="s">
        <v>217</v>
      </c>
      <c r="J111" s="65"/>
      <c r="K111" s="65"/>
      <c r="L111" s="14"/>
      <c r="M111" s="101"/>
    </row>
    <row r="112" spans="1:13" ht="15.75" x14ac:dyDescent="0.25">
      <c r="A112" s="188" t="s">
        <v>218</v>
      </c>
      <c r="B112" s="189"/>
      <c r="C112" s="189"/>
      <c r="D112" s="189"/>
      <c r="E112" s="189"/>
      <c r="F112" s="190"/>
      <c r="G112" s="123">
        <f>SUM(G109:G111)</f>
        <v>0</v>
      </c>
      <c r="H112" s="123">
        <f>SUM(H109:H111)</f>
        <v>0</v>
      </c>
      <c r="I112" s="191"/>
      <c r="J112" s="192"/>
      <c r="K112" s="76"/>
      <c r="L112" s="14"/>
      <c r="M112" s="100">
        <v>2006.4</v>
      </c>
    </row>
    <row r="113" spans="1:13" ht="246.6" customHeight="1" x14ac:dyDescent="0.25">
      <c r="A113" s="13">
        <v>39</v>
      </c>
      <c r="B113" s="108" t="s">
        <v>219</v>
      </c>
      <c r="C113" s="122" t="s">
        <v>20</v>
      </c>
      <c r="D113" s="128">
        <v>30</v>
      </c>
      <c r="E113" s="114"/>
      <c r="F113" s="91"/>
      <c r="G113" s="115">
        <f t="shared" ref="G113" si="44">D113*E113</f>
        <v>0</v>
      </c>
      <c r="H113" s="115">
        <f t="shared" ref="H113" si="45">G113+(G113*F113)</f>
        <v>0</v>
      </c>
      <c r="I113" s="120" t="s">
        <v>220</v>
      </c>
      <c r="J113" s="65"/>
      <c r="K113" s="65"/>
      <c r="L113" s="14"/>
      <c r="M113" s="87">
        <v>49.5</v>
      </c>
    </row>
    <row r="114" spans="1:13" ht="15.75" x14ac:dyDescent="0.2">
      <c r="A114" s="13">
        <v>40</v>
      </c>
      <c r="B114" s="144" t="s">
        <v>221</v>
      </c>
      <c r="C114" s="145"/>
      <c r="D114" s="145"/>
      <c r="E114" s="145"/>
      <c r="F114" s="145"/>
      <c r="G114" s="145"/>
      <c r="H114" s="145"/>
      <c r="I114" s="145"/>
      <c r="J114" s="145"/>
      <c r="K114" s="74"/>
      <c r="L114" s="14"/>
      <c r="M114" s="89"/>
    </row>
    <row r="115" spans="1:13" ht="94.5" x14ac:dyDescent="0.25">
      <c r="A115" s="38" t="s">
        <v>222</v>
      </c>
      <c r="B115" s="116" t="s">
        <v>223</v>
      </c>
      <c r="C115" s="122" t="s">
        <v>181</v>
      </c>
      <c r="D115" s="36">
        <v>750</v>
      </c>
      <c r="E115" s="114"/>
      <c r="F115" s="91"/>
      <c r="G115" s="115">
        <f t="shared" ref="G115:G116" si="46">D115*E115</f>
        <v>0</v>
      </c>
      <c r="H115" s="115">
        <f t="shared" ref="H115:H116" si="47">G115+(G115*F115)</f>
        <v>0</v>
      </c>
      <c r="I115" s="120" t="s">
        <v>224</v>
      </c>
      <c r="J115" s="65"/>
      <c r="K115" s="65"/>
      <c r="L115" s="14"/>
      <c r="M115" s="100"/>
    </row>
    <row r="116" spans="1:13" ht="94.5" x14ac:dyDescent="0.25">
      <c r="A116" s="38" t="s">
        <v>225</v>
      </c>
      <c r="B116" s="116" t="s">
        <v>226</v>
      </c>
      <c r="C116" s="122" t="s">
        <v>181</v>
      </c>
      <c r="D116" s="36">
        <v>1500</v>
      </c>
      <c r="E116" s="114"/>
      <c r="F116" s="91"/>
      <c r="G116" s="115">
        <f t="shared" si="46"/>
        <v>0</v>
      </c>
      <c r="H116" s="115">
        <f t="shared" si="47"/>
        <v>0</v>
      </c>
      <c r="I116" s="120" t="s">
        <v>224</v>
      </c>
      <c r="J116" s="65"/>
      <c r="K116" s="65"/>
      <c r="L116" s="14"/>
      <c r="M116" s="101"/>
    </row>
    <row r="117" spans="1:13" ht="15.75" x14ac:dyDescent="0.25">
      <c r="A117" s="186" t="s">
        <v>227</v>
      </c>
      <c r="B117" s="165"/>
      <c r="C117" s="165"/>
      <c r="D117" s="165"/>
      <c r="E117" s="165"/>
      <c r="F117" s="166"/>
      <c r="G117" s="123">
        <f>SUM(G115:G116)</f>
        <v>0</v>
      </c>
      <c r="H117" s="123">
        <f>SUM(H115:H116)</f>
        <v>0</v>
      </c>
      <c r="I117" s="120"/>
      <c r="J117" s="65"/>
      <c r="K117" s="65"/>
      <c r="L117" s="14"/>
      <c r="M117" s="100">
        <v>3465</v>
      </c>
    </row>
    <row r="118" spans="1:13" ht="15.75" x14ac:dyDescent="0.2">
      <c r="A118" s="13">
        <v>41</v>
      </c>
      <c r="B118" s="159" t="s">
        <v>228</v>
      </c>
      <c r="C118" s="159"/>
      <c r="D118" s="159"/>
      <c r="E118" s="159"/>
      <c r="F118" s="159"/>
      <c r="G118" s="159"/>
      <c r="H118" s="159"/>
      <c r="I118" s="159"/>
      <c r="J118" s="144"/>
      <c r="K118" s="75"/>
      <c r="L118" s="14"/>
      <c r="M118" s="89"/>
    </row>
    <row r="119" spans="1:13" ht="160.5" customHeight="1" x14ac:dyDescent="0.25">
      <c r="A119" s="38" t="s">
        <v>229</v>
      </c>
      <c r="B119" s="120" t="s">
        <v>230</v>
      </c>
      <c r="C119" s="122" t="s">
        <v>20</v>
      </c>
      <c r="D119" s="128">
        <v>8</v>
      </c>
      <c r="E119" s="114"/>
      <c r="F119" s="91"/>
      <c r="G119" s="115">
        <f t="shared" ref="G119:G122" si="48">D119*E119</f>
        <v>0</v>
      </c>
      <c r="H119" s="115">
        <f t="shared" ref="H119:H122" si="49">G119+(G119*F119)</f>
        <v>0</v>
      </c>
      <c r="I119" s="120" t="s">
        <v>231</v>
      </c>
      <c r="J119" s="65"/>
      <c r="K119" s="65"/>
      <c r="L119" s="14"/>
      <c r="M119" s="100"/>
    </row>
    <row r="120" spans="1:13" ht="141.75" x14ac:dyDescent="0.25">
      <c r="A120" s="38" t="s">
        <v>232</v>
      </c>
      <c r="B120" s="120" t="s">
        <v>230</v>
      </c>
      <c r="C120" s="122" t="s">
        <v>20</v>
      </c>
      <c r="D120" s="128">
        <v>8</v>
      </c>
      <c r="E120" s="114"/>
      <c r="F120" s="91"/>
      <c r="G120" s="115">
        <f t="shared" si="48"/>
        <v>0</v>
      </c>
      <c r="H120" s="115">
        <f t="shared" si="49"/>
        <v>0</v>
      </c>
      <c r="I120" s="120" t="s">
        <v>233</v>
      </c>
      <c r="J120" s="65" t="s">
        <v>234</v>
      </c>
      <c r="K120" s="65"/>
      <c r="L120" s="14"/>
      <c r="M120" s="101"/>
    </row>
    <row r="121" spans="1:13" ht="141.75" x14ac:dyDescent="0.25">
      <c r="A121" s="38" t="s">
        <v>235</v>
      </c>
      <c r="B121" s="120" t="s">
        <v>230</v>
      </c>
      <c r="C121" s="122" t="s">
        <v>20</v>
      </c>
      <c r="D121" s="128">
        <v>8</v>
      </c>
      <c r="E121" s="114"/>
      <c r="F121" s="91"/>
      <c r="G121" s="115">
        <f t="shared" si="48"/>
        <v>0</v>
      </c>
      <c r="H121" s="115">
        <f t="shared" si="49"/>
        <v>0</v>
      </c>
      <c r="I121" s="120" t="s">
        <v>236</v>
      </c>
      <c r="J121" s="65"/>
      <c r="K121" s="65"/>
      <c r="L121" s="14"/>
      <c r="M121" s="101"/>
    </row>
    <row r="122" spans="1:13" ht="141.75" x14ac:dyDescent="0.25">
      <c r="A122" s="38" t="s">
        <v>237</v>
      </c>
      <c r="B122" s="120" t="s">
        <v>230</v>
      </c>
      <c r="C122" s="122" t="s">
        <v>20</v>
      </c>
      <c r="D122" s="128">
        <v>8</v>
      </c>
      <c r="E122" s="114"/>
      <c r="F122" s="91"/>
      <c r="G122" s="115">
        <f t="shared" si="48"/>
        <v>0</v>
      </c>
      <c r="H122" s="115">
        <f t="shared" si="49"/>
        <v>0</v>
      </c>
      <c r="I122" s="120" t="s">
        <v>238</v>
      </c>
      <c r="J122" s="65"/>
      <c r="K122" s="65"/>
      <c r="L122" s="14"/>
      <c r="M122" s="101"/>
    </row>
    <row r="123" spans="1:13" ht="15.75" x14ac:dyDescent="0.25">
      <c r="A123" s="177" t="s">
        <v>239</v>
      </c>
      <c r="B123" s="178"/>
      <c r="C123" s="178"/>
      <c r="D123" s="178"/>
      <c r="E123" s="178"/>
      <c r="F123" s="179"/>
      <c r="G123" s="123">
        <f>SUM(G119:G122)</f>
        <v>0</v>
      </c>
      <c r="H123" s="123">
        <f>SUM(H119:H122)</f>
        <v>0</v>
      </c>
      <c r="I123" s="160"/>
      <c r="J123" s="161"/>
      <c r="K123" s="73"/>
      <c r="L123" s="14"/>
      <c r="M123" s="100">
        <v>1196.8</v>
      </c>
    </row>
    <row r="124" spans="1:13" ht="236.25" x14ac:dyDescent="0.25">
      <c r="A124" s="13">
        <v>42</v>
      </c>
      <c r="B124" s="108" t="s">
        <v>240</v>
      </c>
      <c r="C124" s="13" t="s">
        <v>23</v>
      </c>
      <c r="D124" s="128">
        <v>15</v>
      </c>
      <c r="E124" s="114"/>
      <c r="F124" s="91"/>
      <c r="G124" s="115">
        <f t="shared" ref="G124" si="50">D124*E124</f>
        <v>0</v>
      </c>
      <c r="H124" s="115">
        <f t="shared" ref="H124" si="51">G124+(G124*F124)</f>
        <v>0</v>
      </c>
      <c r="I124" s="120" t="s">
        <v>241</v>
      </c>
      <c r="J124" s="65"/>
      <c r="K124" s="65"/>
      <c r="L124" s="14"/>
      <c r="M124" s="87">
        <v>3300</v>
      </c>
    </row>
    <row r="125" spans="1:13" ht="15.75" x14ac:dyDescent="0.2">
      <c r="A125" s="13">
        <v>43</v>
      </c>
      <c r="B125" s="181" t="s">
        <v>242</v>
      </c>
      <c r="C125" s="181"/>
      <c r="D125" s="181"/>
      <c r="E125" s="181"/>
      <c r="F125" s="181"/>
      <c r="G125" s="181"/>
      <c r="H125" s="181"/>
      <c r="I125" s="181"/>
      <c r="J125" s="173"/>
      <c r="K125" s="77"/>
      <c r="L125" s="14"/>
      <c r="M125" s="89"/>
    </row>
    <row r="126" spans="1:13" ht="141.75" x14ac:dyDescent="0.25">
      <c r="A126" s="38" t="s">
        <v>243</v>
      </c>
      <c r="B126" s="121" t="s">
        <v>244</v>
      </c>
      <c r="C126" s="35" t="s">
        <v>20</v>
      </c>
      <c r="D126" s="128">
        <v>150</v>
      </c>
      <c r="E126" s="114"/>
      <c r="F126" s="91"/>
      <c r="G126" s="115">
        <f t="shared" ref="G126:G130" si="52">D126*E126</f>
        <v>0</v>
      </c>
      <c r="H126" s="115">
        <f t="shared" ref="H126:H130" si="53">G126+(G126*F126)</f>
        <v>0</v>
      </c>
      <c r="I126" s="120" t="s">
        <v>245</v>
      </c>
      <c r="J126" s="65"/>
      <c r="K126" s="65"/>
      <c r="L126" s="14"/>
      <c r="M126" s="102"/>
    </row>
    <row r="127" spans="1:13" ht="141.75" x14ac:dyDescent="0.25">
      <c r="A127" s="38" t="s">
        <v>246</v>
      </c>
      <c r="B127" s="121" t="s">
        <v>244</v>
      </c>
      <c r="C127" s="35" t="s">
        <v>20</v>
      </c>
      <c r="D127" s="128">
        <v>15</v>
      </c>
      <c r="E127" s="114"/>
      <c r="F127" s="91"/>
      <c r="G127" s="115">
        <f t="shared" si="52"/>
        <v>0</v>
      </c>
      <c r="H127" s="115">
        <f t="shared" si="53"/>
        <v>0</v>
      </c>
      <c r="I127" s="120" t="s">
        <v>247</v>
      </c>
      <c r="J127" s="65"/>
      <c r="K127" s="65"/>
      <c r="L127" s="14"/>
      <c r="M127" s="103"/>
    </row>
    <row r="128" spans="1:13" ht="141.75" x14ac:dyDescent="0.25">
      <c r="A128" s="38" t="s">
        <v>248</v>
      </c>
      <c r="B128" s="121" t="s">
        <v>244</v>
      </c>
      <c r="C128" s="35" t="s">
        <v>20</v>
      </c>
      <c r="D128" s="128">
        <v>30</v>
      </c>
      <c r="E128" s="114"/>
      <c r="F128" s="91"/>
      <c r="G128" s="115">
        <f t="shared" si="52"/>
        <v>0</v>
      </c>
      <c r="H128" s="115">
        <f t="shared" si="53"/>
        <v>0</v>
      </c>
      <c r="I128" s="120" t="s">
        <v>249</v>
      </c>
      <c r="J128" s="65"/>
      <c r="K128" s="65"/>
      <c r="L128" s="14"/>
      <c r="M128" s="103"/>
    </row>
    <row r="129" spans="1:13" s="4" customFormat="1" ht="141.75" x14ac:dyDescent="0.25">
      <c r="A129" s="38" t="s">
        <v>250</v>
      </c>
      <c r="B129" s="119" t="s">
        <v>244</v>
      </c>
      <c r="C129" s="129" t="s">
        <v>20</v>
      </c>
      <c r="D129" s="128">
        <v>45</v>
      </c>
      <c r="E129" s="114"/>
      <c r="F129" s="91"/>
      <c r="G129" s="115">
        <f t="shared" si="52"/>
        <v>0</v>
      </c>
      <c r="H129" s="115">
        <f t="shared" si="53"/>
        <v>0</v>
      </c>
      <c r="I129" s="116" t="s">
        <v>251</v>
      </c>
      <c r="J129" s="63"/>
      <c r="K129" s="63"/>
      <c r="L129" s="11"/>
      <c r="M129" s="103"/>
    </row>
    <row r="130" spans="1:13" s="4" customFormat="1" ht="141.75" x14ac:dyDescent="0.25">
      <c r="A130" s="38" t="s">
        <v>252</v>
      </c>
      <c r="B130" s="119" t="s">
        <v>244</v>
      </c>
      <c r="C130" s="129" t="s">
        <v>20</v>
      </c>
      <c r="D130" s="128">
        <v>45</v>
      </c>
      <c r="E130" s="114"/>
      <c r="F130" s="91"/>
      <c r="G130" s="115">
        <f t="shared" si="52"/>
        <v>0</v>
      </c>
      <c r="H130" s="115">
        <f t="shared" si="53"/>
        <v>0</v>
      </c>
      <c r="I130" s="116" t="s">
        <v>253</v>
      </c>
      <c r="J130" s="63"/>
      <c r="K130" s="63"/>
      <c r="L130" s="11"/>
      <c r="M130" s="103"/>
    </row>
    <row r="131" spans="1:13" s="4" customFormat="1" ht="15.75" x14ac:dyDescent="0.25">
      <c r="A131" s="167" t="s">
        <v>254</v>
      </c>
      <c r="B131" s="168"/>
      <c r="C131" s="168"/>
      <c r="D131" s="168"/>
      <c r="E131" s="168"/>
      <c r="F131" s="169"/>
      <c r="G131" s="130">
        <f>SUM(G126:G130)</f>
        <v>0</v>
      </c>
      <c r="H131" s="130">
        <f>SUM(H126:H130)</f>
        <v>0</v>
      </c>
      <c r="I131" s="155"/>
      <c r="J131" s="156"/>
      <c r="K131" s="64"/>
      <c r="L131" s="11"/>
      <c r="M131" s="102">
        <v>4483.05</v>
      </c>
    </row>
    <row r="132" spans="1:13" s="4" customFormat="1" ht="15.75" x14ac:dyDescent="0.2">
      <c r="A132" s="13">
        <v>44</v>
      </c>
      <c r="B132" s="153" t="s">
        <v>255</v>
      </c>
      <c r="C132" s="154"/>
      <c r="D132" s="154"/>
      <c r="E132" s="154"/>
      <c r="F132" s="154"/>
      <c r="G132" s="154"/>
      <c r="H132" s="154"/>
      <c r="I132" s="154"/>
      <c r="J132" s="154"/>
      <c r="K132" s="53"/>
      <c r="L132" s="11"/>
      <c r="M132" s="86"/>
    </row>
    <row r="133" spans="1:13" s="4" customFormat="1" ht="216.75" customHeight="1" x14ac:dyDescent="0.25">
      <c r="A133" s="48" t="s">
        <v>256</v>
      </c>
      <c r="B133" s="116" t="s">
        <v>257</v>
      </c>
      <c r="C133" s="110" t="s">
        <v>23</v>
      </c>
      <c r="D133" s="36">
        <v>75</v>
      </c>
      <c r="E133" s="114"/>
      <c r="F133" s="91"/>
      <c r="G133" s="115">
        <f t="shared" ref="G133:G135" si="54">D133*E133</f>
        <v>0</v>
      </c>
      <c r="H133" s="115">
        <f t="shared" ref="H133:H135" si="55">G133+(G133*F133)</f>
        <v>0</v>
      </c>
      <c r="I133" s="116" t="s">
        <v>258</v>
      </c>
      <c r="J133" s="63"/>
      <c r="K133" s="63"/>
      <c r="L133" s="11"/>
      <c r="M133" s="98"/>
    </row>
    <row r="134" spans="1:13" s="4" customFormat="1" ht="215.25" customHeight="1" x14ac:dyDescent="0.25">
      <c r="A134" s="48" t="s">
        <v>259</v>
      </c>
      <c r="B134" s="116" t="s">
        <v>260</v>
      </c>
      <c r="C134" s="110" t="s">
        <v>23</v>
      </c>
      <c r="D134" s="36">
        <v>75</v>
      </c>
      <c r="E134" s="114"/>
      <c r="F134" s="91"/>
      <c r="G134" s="115">
        <f t="shared" si="54"/>
        <v>0</v>
      </c>
      <c r="H134" s="115">
        <f t="shared" si="55"/>
        <v>0</v>
      </c>
      <c r="I134" s="116" t="s">
        <v>261</v>
      </c>
      <c r="J134" s="63"/>
      <c r="K134" s="63"/>
      <c r="L134" s="11"/>
      <c r="M134" s="99"/>
    </row>
    <row r="135" spans="1:13" s="4" customFormat="1" ht="213.75" customHeight="1" x14ac:dyDescent="0.25">
      <c r="A135" s="48" t="s">
        <v>262</v>
      </c>
      <c r="B135" s="116" t="s">
        <v>263</v>
      </c>
      <c r="C135" s="110" t="s">
        <v>23</v>
      </c>
      <c r="D135" s="36">
        <v>30</v>
      </c>
      <c r="E135" s="114"/>
      <c r="F135" s="91"/>
      <c r="G135" s="115">
        <f t="shared" si="54"/>
        <v>0</v>
      </c>
      <c r="H135" s="115">
        <f t="shared" si="55"/>
        <v>0</v>
      </c>
      <c r="I135" s="116" t="s">
        <v>264</v>
      </c>
      <c r="J135" s="63"/>
      <c r="K135" s="63"/>
      <c r="L135" s="11"/>
      <c r="M135" s="99"/>
    </row>
    <row r="136" spans="1:13" s="4" customFormat="1" ht="15.75" x14ac:dyDescent="0.25">
      <c r="A136" s="162" t="s">
        <v>265</v>
      </c>
      <c r="B136" s="163"/>
      <c r="C136" s="163"/>
      <c r="D136" s="163"/>
      <c r="E136" s="163"/>
      <c r="F136" s="164"/>
      <c r="G136" s="115">
        <f>SUM(G133:G135)</f>
        <v>0</v>
      </c>
      <c r="H136" s="115">
        <f>SUM(H133:H135)</f>
        <v>0</v>
      </c>
      <c r="I136" s="155"/>
      <c r="J136" s="156"/>
      <c r="K136" s="64"/>
      <c r="L136" s="11"/>
      <c r="M136" s="98">
        <v>1386</v>
      </c>
    </row>
    <row r="137" spans="1:13" s="4" customFormat="1" ht="15.75" x14ac:dyDescent="0.2">
      <c r="A137" s="10">
        <v>45</v>
      </c>
      <c r="B137" s="153" t="s">
        <v>266</v>
      </c>
      <c r="C137" s="154"/>
      <c r="D137" s="154"/>
      <c r="E137" s="154"/>
      <c r="F137" s="154"/>
      <c r="G137" s="154"/>
      <c r="H137" s="154"/>
      <c r="I137" s="154"/>
      <c r="J137" s="154"/>
      <c r="K137" s="53"/>
      <c r="L137" s="11"/>
      <c r="M137" s="86"/>
    </row>
    <row r="138" spans="1:13" s="4" customFormat="1" ht="110.25" x14ac:dyDescent="0.25">
      <c r="A138" s="48" t="s">
        <v>267</v>
      </c>
      <c r="B138" s="116" t="s">
        <v>268</v>
      </c>
      <c r="C138" s="110" t="s">
        <v>20</v>
      </c>
      <c r="D138" s="36">
        <v>15</v>
      </c>
      <c r="E138" s="114"/>
      <c r="F138" s="91"/>
      <c r="G138" s="115">
        <f t="shared" ref="G138:G142" si="56">D138*E138</f>
        <v>0</v>
      </c>
      <c r="H138" s="115">
        <f t="shared" ref="H138:H142" si="57">G138+(G138*F138)</f>
        <v>0</v>
      </c>
      <c r="I138" s="116" t="s">
        <v>269</v>
      </c>
      <c r="J138" s="63"/>
      <c r="K138" s="63"/>
      <c r="L138" s="11"/>
      <c r="M138" s="98"/>
    </row>
    <row r="139" spans="1:13" s="4" customFormat="1" ht="110.25" x14ac:dyDescent="0.25">
      <c r="A139" s="48" t="s">
        <v>270</v>
      </c>
      <c r="B139" s="116" t="s">
        <v>268</v>
      </c>
      <c r="C139" s="110" t="s">
        <v>20</v>
      </c>
      <c r="D139" s="36">
        <v>45</v>
      </c>
      <c r="E139" s="114"/>
      <c r="F139" s="91"/>
      <c r="G139" s="115">
        <f t="shared" si="56"/>
        <v>0</v>
      </c>
      <c r="H139" s="115">
        <f t="shared" si="57"/>
        <v>0</v>
      </c>
      <c r="I139" s="116" t="s">
        <v>271</v>
      </c>
      <c r="J139" s="63"/>
      <c r="K139" s="63"/>
      <c r="L139" s="11"/>
      <c r="M139" s="99"/>
    </row>
    <row r="140" spans="1:13" s="4" customFormat="1" ht="110.25" x14ac:dyDescent="0.25">
      <c r="A140" s="48" t="s">
        <v>272</v>
      </c>
      <c r="B140" s="116" t="s">
        <v>268</v>
      </c>
      <c r="C140" s="110" t="s">
        <v>20</v>
      </c>
      <c r="D140" s="36">
        <v>225</v>
      </c>
      <c r="E140" s="114"/>
      <c r="F140" s="91"/>
      <c r="G140" s="115">
        <f t="shared" si="56"/>
        <v>0</v>
      </c>
      <c r="H140" s="115">
        <f t="shared" si="57"/>
        <v>0</v>
      </c>
      <c r="I140" s="116" t="s">
        <v>273</v>
      </c>
      <c r="J140" s="63"/>
      <c r="K140" s="63"/>
      <c r="L140" s="11"/>
      <c r="M140" s="99"/>
    </row>
    <row r="141" spans="1:13" s="4" customFormat="1" ht="110.25" x14ac:dyDescent="0.25">
      <c r="A141" s="48" t="s">
        <v>274</v>
      </c>
      <c r="B141" s="116" t="s">
        <v>268</v>
      </c>
      <c r="C141" s="110" t="s">
        <v>20</v>
      </c>
      <c r="D141" s="36">
        <v>300</v>
      </c>
      <c r="E141" s="114"/>
      <c r="F141" s="91"/>
      <c r="G141" s="115">
        <f t="shared" si="56"/>
        <v>0</v>
      </c>
      <c r="H141" s="115">
        <f t="shared" si="57"/>
        <v>0</v>
      </c>
      <c r="I141" s="116" t="s">
        <v>275</v>
      </c>
      <c r="J141" s="63"/>
      <c r="K141" s="63"/>
      <c r="L141" s="11"/>
      <c r="M141" s="99"/>
    </row>
    <row r="142" spans="1:13" s="4" customFormat="1" ht="110.25" x14ac:dyDescent="0.25">
      <c r="A142" s="48" t="s">
        <v>276</v>
      </c>
      <c r="B142" s="116" t="s">
        <v>268</v>
      </c>
      <c r="C142" s="110" t="s">
        <v>20</v>
      </c>
      <c r="D142" s="36">
        <v>75</v>
      </c>
      <c r="E142" s="114"/>
      <c r="F142" s="91"/>
      <c r="G142" s="115">
        <f t="shared" si="56"/>
        <v>0</v>
      </c>
      <c r="H142" s="115">
        <f t="shared" si="57"/>
        <v>0</v>
      </c>
      <c r="I142" s="116" t="s">
        <v>277</v>
      </c>
      <c r="J142" s="63"/>
      <c r="K142" s="63"/>
      <c r="L142" s="11"/>
      <c r="M142" s="99"/>
    </row>
    <row r="143" spans="1:13" s="4" customFormat="1" ht="15.75" x14ac:dyDescent="0.25">
      <c r="A143" s="162" t="s">
        <v>278</v>
      </c>
      <c r="B143" s="163"/>
      <c r="C143" s="163"/>
      <c r="D143" s="163"/>
      <c r="E143" s="163"/>
      <c r="F143" s="164"/>
      <c r="G143" s="115">
        <f>SUM(G138:G142)</f>
        <v>0</v>
      </c>
      <c r="H143" s="115">
        <f>SUM(H138:H142)</f>
        <v>0</v>
      </c>
      <c r="I143" s="155"/>
      <c r="J143" s="156"/>
      <c r="K143" s="64"/>
      <c r="L143" s="11"/>
      <c r="M143" s="98">
        <v>726</v>
      </c>
    </row>
    <row r="144" spans="1:13" s="4" customFormat="1" ht="15.75" x14ac:dyDescent="0.2">
      <c r="A144" s="10">
        <v>46</v>
      </c>
      <c r="B144" s="153" t="s">
        <v>279</v>
      </c>
      <c r="C144" s="154"/>
      <c r="D144" s="154"/>
      <c r="E144" s="154"/>
      <c r="F144" s="154"/>
      <c r="G144" s="154"/>
      <c r="H144" s="154"/>
      <c r="I144" s="154"/>
      <c r="J144" s="154"/>
      <c r="K144" s="53"/>
      <c r="L144" s="11"/>
      <c r="M144" s="86"/>
    </row>
    <row r="145" spans="1:13" s="4" customFormat="1" ht="142.15" customHeight="1" x14ac:dyDescent="0.25">
      <c r="A145" s="48" t="s">
        <v>280</v>
      </c>
      <c r="B145" s="116" t="s">
        <v>268</v>
      </c>
      <c r="C145" s="110" t="s">
        <v>20</v>
      </c>
      <c r="D145" s="36">
        <v>150</v>
      </c>
      <c r="E145" s="114"/>
      <c r="F145" s="91"/>
      <c r="G145" s="115">
        <f t="shared" ref="G145:G155" si="58">D145*E145</f>
        <v>0</v>
      </c>
      <c r="H145" s="115">
        <f t="shared" ref="H145:H155" si="59">G145+(G145*F145)</f>
        <v>0</v>
      </c>
      <c r="I145" s="120" t="s">
        <v>281</v>
      </c>
      <c r="J145" s="63"/>
      <c r="K145" s="63"/>
      <c r="L145" s="11"/>
      <c r="M145" s="98"/>
    </row>
    <row r="146" spans="1:13" s="4" customFormat="1" ht="141.75" x14ac:dyDescent="0.25">
      <c r="A146" s="48" t="s">
        <v>282</v>
      </c>
      <c r="B146" s="116" t="s">
        <v>268</v>
      </c>
      <c r="C146" s="110" t="s">
        <v>20</v>
      </c>
      <c r="D146" s="36">
        <v>450</v>
      </c>
      <c r="E146" s="114"/>
      <c r="F146" s="91"/>
      <c r="G146" s="115">
        <f t="shared" si="58"/>
        <v>0</v>
      </c>
      <c r="H146" s="115">
        <f t="shared" si="59"/>
        <v>0</v>
      </c>
      <c r="I146" s="116" t="s">
        <v>283</v>
      </c>
      <c r="J146" s="63"/>
      <c r="K146" s="63"/>
      <c r="L146" s="11"/>
      <c r="M146" s="99"/>
    </row>
    <row r="147" spans="1:13" s="4" customFormat="1" ht="110.25" x14ac:dyDescent="0.25">
      <c r="A147" s="48" t="s">
        <v>284</v>
      </c>
      <c r="B147" s="116" t="s">
        <v>268</v>
      </c>
      <c r="C147" s="110" t="s">
        <v>20</v>
      </c>
      <c r="D147" s="36">
        <v>6600</v>
      </c>
      <c r="E147" s="114"/>
      <c r="F147" s="91"/>
      <c r="G147" s="115">
        <f t="shared" si="58"/>
        <v>0</v>
      </c>
      <c r="H147" s="115">
        <f t="shared" si="59"/>
        <v>0</v>
      </c>
      <c r="I147" s="116" t="s">
        <v>285</v>
      </c>
      <c r="J147" s="63"/>
      <c r="K147" s="63"/>
      <c r="L147" s="11"/>
      <c r="M147" s="99"/>
    </row>
    <row r="148" spans="1:13" s="4" customFormat="1" ht="148.15" customHeight="1" x14ac:dyDescent="0.25">
      <c r="A148" s="48" t="s">
        <v>286</v>
      </c>
      <c r="B148" s="116" t="s">
        <v>268</v>
      </c>
      <c r="C148" s="110" t="s">
        <v>20</v>
      </c>
      <c r="D148" s="36">
        <v>3600</v>
      </c>
      <c r="E148" s="114"/>
      <c r="F148" s="91"/>
      <c r="G148" s="115">
        <f t="shared" si="58"/>
        <v>0</v>
      </c>
      <c r="H148" s="115">
        <f t="shared" si="59"/>
        <v>0</v>
      </c>
      <c r="I148" s="116" t="s">
        <v>287</v>
      </c>
      <c r="J148" s="63"/>
      <c r="K148" s="63"/>
      <c r="L148" s="11"/>
      <c r="M148" s="99"/>
    </row>
    <row r="149" spans="1:13" s="4" customFormat="1" ht="144.75" customHeight="1" x14ac:dyDescent="0.25">
      <c r="A149" s="48" t="s">
        <v>288</v>
      </c>
      <c r="B149" s="116" t="s">
        <v>268</v>
      </c>
      <c r="C149" s="110" t="s">
        <v>20</v>
      </c>
      <c r="D149" s="36">
        <v>3300</v>
      </c>
      <c r="E149" s="114"/>
      <c r="F149" s="91"/>
      <c r="G149" s="115">
        <f t="shared" si="58"/>
        <v>0</v>
      </c>
      <c r="H149" s="115">
        <f t="shared" si="59"/>
        <v>0</v>
      </c>
      <c r="I149" s="116" t="s">
        <v>289</v>
      </c>
      <c r="J149" s="63"/>
      <c r="K149" s="63"/>
      <c r="L149" s="11"/>
      <c r="M149" s="99"/>
    </row>
    <row r="150" spans="1:13" s="4" customFormat="1" ht="138" customHeight="1" x14ac:dyDescent="0.25">
      <c r="A150" s="48" t="s">
        <v>290</v>
      </c>
      <c r="B150" s="116" t="s">
        <v>268</v>
      </c>
      <c r="C150" s="110" t="s">
        <v>20</v>
      </c>
      <c r="D150" s="36">
        <v>450</v>
      </c>
      <c r="E150" s="114"/>
      <c r="F150" s="91"/>
      <c r="G150" s="115">
        <f t="shared" si="58"/>
        <v>0</v>
      </c>
      <c r="H150" s="115">
        <f t="shared" si="59"/>
        <v>0</v>
      </c>
      <c r="I150" s="116" t="s">
        <v>291</v>
      </c>
      <c r="J150" s="63"/>
      <c r="K150" s="63"/>
      <c r="L150" s="11"/>
      <c r="M150" s="99"/>
    </row>
    <row r="151" spans="1:13" s="4" customFormat="1" ht="141.75" x14ac:dyDescent="0.25">
      <c r="A151" s="48" t="s">
        <v>292</v>
      </c>
      <c r="B151" s="116" t="s">
        <v>268</v>
      </c>
      <c r="C151" s="110" t="s">
        <v>20</v>
      </c>
      <c r="D151" s="36">
        <v>450</v>
      </c>
      <c r="E151" s="114"/>
      <c r="F151" s="91"/>
      <c r="G151" s="115">
        <f t="shared" si="58"/>
        <v>0</v>
      </c>
      <c r="H151" s="115">
        <f t="shared" si="59"/>
        <v>0</v>
      </c>
      <c r="I151" s="116" t="s">
        <v>293</v>
      </c>
      <c r="J151" s="63"/>
      <c r="K151" s="63"/>
      <c r="L151" s="11"/>
      <c r="M151" s="99"/>
    </row>
    <row r="152" spans="1:13" s="4" customFormat="1" ht="141.75" x14ac:dyDescent="0.25">
      <c r="A152" s="48" t="s">
        <v>294</v>
      </c>
      <c r="B152" s="119" t="s">
        <v>295</v>
      </c>
      <c r="C152" s="10" t="s">
        <v>23</v>
      </c>
      <c r="D152" s="128">
        <v>60</v>
      </c>
      <c r="E152" s="114"/>
      <c r="F152" s="91"/>
      <c r="G152" s="115">
        <f t="shared" si="58"/>
        <v>0</v>
      </c>
      <c r="H152" s="115">
        <f t="shared" si="59"/>
        <v>0</v>
      </c>
      <c r="I152" s="116" t="s">
        <v>296</v>
      </c>
      <c r="J152" s="63"/>
      <c r="K152" s="63"/>
      <c r="L152" s="11"/>
      <c r="M152" s="99"/>
    </row>
    <row r="153" spans="1:13" s="4" customFormat="1" ht="141.75" x14ac:dyDescent="0.25">
      <c r="A153" s="48" t="s">
        <v>297</v>
      </c>
      <c r="B153" s="119" t="s">
        <v>295</v>
      </c>
      <c r="C153" s="10" t="s">
        <v>23</v>
      </c>
      <c r="D153" s="128">
        <v>60</v>
      </c>
      <c r="E153" s="114"/>
      <c r="F153" s="91"/>
      <c r="G153" s="115">
        <f t="shared" si="58"/>
        <v>0</v>
      </c>
      <c r="H153" s="115">
        <f t="shared" si="59"/>
        <v>0</v>
      </c>
      <c r="I153" s="116" t="s">
        <v>298</v>
      </c>
      <c r="J153" s="63"/>
      <c r="K153" s="63"/>
      <c r="L153" s="11"/>
      <c r="M153" s="99"/>
    </row>
    <row r="154" spans="1:13" s="4" customFormat="1" ht="147.6" customHeight="1" x14ac:dyDescent="0.25">
      <c r="A154" s="48" t="s">
        <v>299</v>
      </c>
      <c r="B154" s="119" t="s">
        <v>295</v>
      </c>
      <c r="C154" s="10" t="s">
        <v>23</v>
      </c>
      <c r="D154" s="118">
        <v>75</v>
      </c>
      <c r="E154" s="114"/>
      <c r="F154" s="91"/>
      <c r="G154" s="115">
        <f t="shared" si="58"/>
        <v>0</v>
      </c>
      <c r="H154" s="115">
        <f t="shared" si="59"/>
        <v>0</v>
      </c>
      <c r="I154" s="116" t="s">
        <v>300</v>
      </c>
      <c r="J154" s="63"/>
      <c r="K154" s="63"/>
      <c r="L154" s="11"/>
      <c r="M154" s="99"/>
    </row>
    <row r="155" spans="1:13" s="4" customFormat="1" ht="141.75" x14ac:dyDescent="0.25">
      <c r="A155" s="48" t="s">
        <v>301</v>
      </c>
      <c r="B155" s="119" t="s">
        <v>295</v>
      </c>
      <c r="C155" s="10" t="s">
        <v>23</v>
      </c>
      <c r="D155" s="118">
        <v>75</v>
      </c>
      <c r="E155" s="114"/>
      <c r="F155" s="91"/>
      <c r="G155" s="115">
        <f t="shared" si="58"/>
        <v>0</v>
      </c>
      <c r="H155" s="115">
        <f t="shared" si="59"/>
        <v>0</v>
      </c>
      <c r="I155" s="116" t="s">
        <v>302</v>
      </c>
      <c r="J155" s="63"/>
      <c r="K155" s="63"/>
      <c r="L155" s="11"/>
      <c r="M155" s="99"/>
    </row>
    <row r="156" spans="1:13" s="4" customFormat="1" ht="15.75" x14ac:dyDescent="0.25">
      <c r="A156" s="162" t="s">
        <v>303</v>
      </c>
      <c r="B156" s="163"/>
      <c r="C156" s="163"/>
      <c r="D156" s="163"/>
      <c r="E156" s="163"/>
      <c r="F156" s="164"/>
      <c r="G156" s="115">
        <f>SUM(G145:G155)</f>
        <v>0</v>
      </c>
      <c r="H156" s="115">
        <f>SUM(H145:H155)</f>
        <v>0</v>
      </c>
      <c r="I156" s="155"/>
      <c r="J156" s="156"/>
      <c r="K156" s="64"/>
      <c r="L156" s="11"/>
      <c r="M156" s="98">
        <v>20156.400000000001</v>
      </c>
    </row>
    <row r="157" spans="1:13" ht="15.75" x14ac:dyDescent="0.2">
      <c r="A157" s="13">
        <v>47</v>
      </c>
      <c r="B157" s="173" t="s">
        <v>304</v>
      </c>
      <c r="C157" s="174"/>
      <c r="D157" s="174"/>
      <c r="E157" s="174"/>
      <c r="F157" s="174"/>
      <c r="G157" s="174"/>
      <c r="H157" s="174"/>
      <c r="I157" s="174"/>
      <c r="J157" s="174"/>
      <c r="K157" s="68"/>
      <c r="L157" s="14"/>
      <c r="M157" s="89"/>
    </row>
    <row r="158" spans="1:13" ht="393.75" x14ac:dyDescent="0.25">
      <c r="A158" s="38" t="s">
        <v>305</v>
      </c>
      <c r="B158" s="121" t="s">
        <v>304</v>
      </c>
      <c r="C158" s="35" t="s">
        <v>23</v>
      </c>
      <c r="D158" s="131" t="s">
        <v>306</v>
      </c>
      <c r="E158" s="114"/>
      <c r="F158" s="91"/>
      <c r="G158" s="115">
        <f t="shared" ref="G158:G160" si="60">D158*E158</f>
        <v>0</v>
      </c>
      <c r="H158" s="115">
        <f t="shared" ref="H158:H160" si="61">G158+(G158*F158)</f>
        <v>0</v>
      </c>
      <c r="I158" s="120" t="s">
        <v>307</v>
      </c>
      <c r="J158" s="65"/>
      <c r="K158" s="65"/>
      <c r="L158" s="14"/>
      <c r="M158" s="100"/>
    </row>
    <row r="159" spans="1:13" ht="393.75" x14ac:dyDescent="0.25">
      <c r="A159" s="38" t="s">
        <v>308</v>
      </c>
      <c r="B159" s="121" t="s">
        <v>304</v>
      </c>
      <c r="C159" s="35" t="s">
        <v>23</v>
      </c>
      <c r="D159" s="131" t="s">
        <v>309</v>
      </c>
      <c r="E159" s="114"/>
      <c r="F159" s="91"/>
      <c r="G159" s="115">
        <f t="shared" si="60"/>
        <v>0</v>
      </c>
      <c r="H159" s="115">
        <f t="shared" si="61"/>
        <v>0</v>
      </c>
      <c r="I159" s="120" t="s">
        <v>310</v>
      </c>
      <c r="J159" s="65"/>
      <c r="K159" s="65"/>
      <c r="L159" s="14"/>
      <c r="M159" s="101"/>
    </row>
    <row r="160" spans="1:13" ht="408.75" customHeight="1" x14ac:dyDescent="0.25">
      <c r="A160" s="38" t="s">
        <v>311</v>
      </c>
      <c r="B160" s="121" t="s">
        <v>312</v>
      </c>
      <c r="C160" s="132" t="s">
        <v>23</v>
      </c>
      <c r="D160" s="131" t="s">
        <v>313</v>
      </c>
      <c r="E160" s="114"/>
      <c r="F160" s="91"/>
      <c r="G160" s="115">
        <f t="shared" si="60"/>
        <v>0</v>
      </c>
      <c r="H160" s="115">
        <f t="shared" si="61"/>
        <v>0</v>
      </c>
      <c r="I160" s="120" t="s">
        <v>314</v>
      </c>
      <c r="J160" s="65"/>
      <c r="K160" s="65"/>
      <c r="L160" s="14"/>
      <c r="M160" s="101"/>
    </row>
    <row r="161" spans="1:13" ht="15.75" x14ac:dyDescent="0.25">
      <c r="A161" s="165" t="s">
        <v>315</v>
      </c>
      <c r="B161" s="165"/>
      <c r="C161" s="165"/>
      <c r="D161" s="165"/>
      <c r="E161" s="165"/>
      <c r="F161" s="166"/>
      <c r="G161" s="123">
        <f>SUM(G158:G160)</f>
        <v>0</v>
      </c>
      <c r="H161" s="123">
        <f>SUM(H158:H160)</f>
        <v>0</v>
      </c>
      <c r="I161" s="160"/>
      <c r="J161" s="161"/>
      <c r="K161" s="73"/>
      <c r="L161" s="14"/>
      <c r="M161" s="100">
        <v>2851.2</v>
      </c>
    </row>
    <row r="162" spans="1:13" s="4" customFormat="1" ht="15.75" x14ac:dyDescent="0.2">
      <c r="A162" s="10">
        <v>48</v>
      </c>
      <c r="B162" s="152" t="s">
        <v>316</v>
      </c>
      <c r="C162" s="152"/>
      <c r="D162" s="152"/>
      <c r="E162" s="152"/>
      <c r="F162" s="152"/>
      <c r="G162" s="152"/>
      <c r="H162" s="152"/>
      <c r="I162" s="152"/>
      <c r="J162" s="146"/>
      <c r="K162" s="54"/>
      <c r="L162" s="11"/>
      <c r="M162" s="86"/>
    </row>
    <row r="163" spans="1:13" s="4" customFormat="1" ht="141.75" x14ac:dyDescent="0.25">
      <c r="A163" s="48" t="s">
        <v>317</v>
      </c>
      <c r="B163" s="119" t="s">
        <v>318</v>
      </c>
      <c r="C163" s="10" t="s">
        <v>23</v>
      </c>
      <c r="D163" s="118">
        <v>525</v>
      </c>
      <c r="E163" s="114"/>
      <c r="F163" s="91"/>
      <c r="G163" s="115">
        <f t="shared" ref="G163:G168" si="62">D163*E163</f>
        <v>0</v>
      </c>
      <c r="H163" s="115">
        <f t="shared" ref="H163:H168" si="63">G163+(G163*F163)</f>
        <v>0</v>
      </c>
      <c r="I163" s="120" t="s">
        <v>319</v>
      </c>
      <c r="J163" s="63"/>
      <c r="K163" s="63"/>
      <c r="L163" s="11"/>
      <c r="M163" s="98"/>
    </row>
    <row r="164" spans="1:13" s="4" customFormat="1" ht="140.25" customHeight="1" x14ac:dyDescent="0.25">
      <c r="A164" s="48" t="s">
        <v>320</v>
      </c>
      <c r="B164" s="119" t="s">
        <v>318</v>
      </c>
      <c r="C164" s="10" t="s">
        <v>23</v>
      </c>
      <c r="D164" s="118">
        <v>15</v>
      </c>
      <c r="E164" s="114"/>
      <c r="F164" s="91"/>
      <c r="G164" s="115">
        <f t="shared" si="62"/>
        <v>0</v>
      </c>
      <c r="H164" s="115">
        <f t="shared" si="63"/>
        <v>0</v>
      </c>
      <c r="I164" s="116" t="s">
        <v>321</v>
      </c>
      <c r="J164" s="63"/>
      <c r="K164" s="63"/>
      <c r="L164" s="11"/>
      <c r="M164" s="99"/>
    </row>
    <row r="165" spans="1:13" s="4" customFormat="1" ht="144" customHeight="1" x14ac:dyDescent="0.25">
      <c r="A165" s="48" t="s">
        <v>322</v>
      </c>
      <c r="B165" s="119" t="s">
        <v>318</v>
      </c>
      <c r="C165" s="10" t="s">
        <v>23</v>
      </c>
      <c r="D165" s="118">
        <v>75</v>
      </c>
      <c r="E165" s="114"/>
      <c r="F165" s="91"/>
      <c r="G165" s="115">
        <f t="shared" si="62"/>
        <v>0</v>
      </c>
      <c r="H165" s="115">
        <f t="shared" si="63"/>
        <v>0</v>
      </c>
      <c r="I165" s="116" t="s">
        <v>323</v>
      </c>
      <c r="J165" s="63"/>
      <c r="K165" s="63"/>
      <c r="L165" s="11"/>
      <c r="M165" s="99"/>
    </row>
    <row r="166" spans="1:13" s="4" customFormat="1" ht="139.5" customHeight="1" x14ac:dyDescent="0.25">
      <c r="A166" s="48" t="s">
        <v>324</v>
      </c>
      <c r="B166" s="119" t="s">
        <v>318</v>
      </c>
      <c r="C166" s="10" t="s">
        <v>23</v>
      </c>
      <c r="D166" s="118">
        <v>255</v>
      </c>
      <c r="E166" s="114"/>
      <c r="F166" s="91"/>
      <c r="G166" s="115">
        <f t="shared" si="62"/>
        <v>0</v>
      </c>
      <c r="H166" s="115">
        <f t="shared" si="63"/>
        <v>0</v>
      </c>
      <c r="I166" s="116" t="s">
        <v>325</v>
      </c>
      <c r="J166" s="63"/>
      <c r="K166" s="63"/>
      <c r="L166" s="11"/>
      <c r="M166" s="99"/>
    </row>
    <row r="167" spans="1:13" s="4" customFormat="1" ht="141.75" x14ac:dyDescent="0.25">
      <c r="A167" s="48" t="s">
        <v>326</v>
      </c>
      <c r="B167" s="133" t="s">
        <v>327</v>
      </c>
      <c r="C167" s="110" t="s">
        <v>181</v>
      </c>
      <c r="D167" s="118">
        <v>255</v>
      </c>
      <c r="E167" s="114"/>
      <c r="F167" s="91"/>
      <c r="G167" s="115">
        <f t="shared" si="62"/>
        <v>0</v>
      </c>
      <c r="H167" s="115">
        <f t="shared" si="63"/>
        <v>0</v>
      </c>
      <c r="I167" s="116" t="s">
        <v>328</v>
      </c>
      <c r="J167" s="63"/>
      <c r="K167" s="63"/>
      <c r="L167" s="11"/>
      <c r="M167" s="99"/>
    </row>
    <row r="168" spans="1:13" s="4" customFormat="1" ht="141" customHeight="1" x14ac:dyDescent="0.25">
      <c r="A168" s="48" t="s">
        <v>329</v>
      </c>
      <c r="B168" s="133" t="s">
        <v>327</v>
      </c>
      <c r="C168" s="110" t="s">
        <v>181</v>
      </c>
      <c r="D168" s="118">
        <v>150</v>
      </c>
      <c r="E168" s="114"/>
      <c r="F168" s="91"/>
      <c r="G168" s="115">
        <f t="shared" si="62"/>
        <v>0</v>
      </c>
      <c r="H168" s="115">
        <f t="shared" si="63"/>
        <v>0</v>
      </c>
      <c r="I168" s="116" t="s">
        <v>330</v>
      </c>
      <c r="J168" s="63"/>
      <c r="K168" s="63"/>
      <c r="L168" s="11"/>
      <c r="M168" s="99"/>
    </row>
    <row r="169" spans="1:13" s="4" customFormat="1" ht="15.75" x14ac:dyDescent="0.25">
      <c r="A169" s="167" t="s">
        <v>331</v>
      </c>
      <c r="B169" s="168"/>
      <c r="C169" s="168"/>
      <c r="D169" s="168"/>
      <c r="E169" s="168"/>
      <c r="F169" s="169"/>
      <c r="G169" s="130">
        <f>SUM(G163:G168)</f>
        <v>0</v>
      </c>
      <c r="H169" s="130">
        <f>SUM(H163:H168)</f>
        <v>0</v>
      </c>
      <c r="I169" s="111"/>
      <c r="J169" s="54"/>
      <c r="K169" s="54"/>
      <c r="L169" s="11"/>
      <c r="M169" s="98">
        <v>9817.5</v>
      </c>
    </row>
    <row r="170" spans="1:13" ht="110.25" x14ac:dyDescent="0.25">
      <c r="A170" s="13">
        <v>49</v>
      </c>
      <c r="B170" s="108" t="s">
        <v>332</v>
      </c>
      <c r="C170" s="122" t="s">
        <v>23</v>
      </c>
      <c r="D170" s="36">
        <v>15</v>
      </c>
      <c r="E170" s="114"/>
      <c r="F170" s="91"/>
      <c r="G170" s="115">
        <f t="shared" ref="G170:G171" si="64">D170*E170</f>
        <v>0</v>
      </c>
      <c r="H170" s="115">
        <f t="shared" ref="H170:H171" si="65">G170+(G170*F170)</f>
        <v>0</v>
      </c>
      <c r="I170" s="120" t="s">
        <v>333</v>
      </c>
      <c r="J170" s="65"/>
      <c r="K170" s="65"/>
      <c r="L170" s="14"/>
      <c r="M170" s="87">
        <v>2970</v>
      </c>
    </row>
    <row r="171" spans="1:13" s="4" customFormat="1" ht="110.25" x14ac:dyDescent="0.25">
      <c r="A171" s="10">
        <v>50</v>
      </c>
      <c r="B171" s="109" t="s">
        <v>334</v>
      </c>
      <c r="C171" s="110" t="s">
        <v>23</v>
      </c>
      <c r="D171" s="117">
        <v>405</v>
      </c>
      <c r="E171" s="114"/>
      <c r="F171" s="91"/>
      <c r="G171" s="115">
        <f t="shared" si="64"/>
        <v>0</v>
      </c>
      <c r="H171" s="115">
        <f t="shared" si="65"/>
        <v>0</v>
      </c>
      <c r="I171" s="116" t="s">
        <v>335</v>
      </c>
      <c r="J171" s="63"/>
      <c r="K171" s="63"/>
      <c r="L171" s="11"/>
      <c r="M171" s="87">
        <v>712.8</v>
      </c>
    </row>
    <row r="172" spans="1:13" s="4" customFormat="1" ht="31.5" x14ac:dyDescent="0.2">
      <c r="A172" s="10">
        <v>51</v>
      </c>
      <c r="B172" s="109" t="s">
        <v>336</v>
      </c>
      <c r="C172" s="182"/>
      <c r="D172" s="182"/>
      <c r="E172" s="182"/>
      <c r="F172" s="182"/>
      <c r="G172" s="182"/>
      <c r="H172" s="182"/>
      <c r="I172" s="182"/>
      <c r="J172" s="183"/>
      <c r="K172" s="78"/>
      <c r="L172" s="11"/>
      <c r="M172" s="86"/>
    </row>
    <row r="173" spans="1:13" s="4" customFormat="1" ht="244.9" customHeight="1" x14ac:dyDescent="0.2">
      <c r="A173" s="48" t="s">
        <v>337</v>
      </c>
      <c r="B173" s="116" t="s">
        <v>338</v>
      </c>
      <c r="C173" s="110" t="s">
        <v>23</v>
      </c>
      <c r="D173" s="110">
        <v>23</v>
      </c>
      <c r="E173" s="114"/>
      <c r="F173" s="91"/>
      <c r="G173" s="115">
        <f t="shared" ref="G173:G174" si="66">D173*E173</f>
        <v>0</v>
      </c>
      <c r="H173" s="115">
        <f t="shared" ref="H173:H174" si="67">G173+(G173*F173)</f>
        <v>0</v>
      </c>
      <c r="I173" s="72" t="s">
        <v>339</v>
      </c>
      <c r="J173" s="72"/>
      <c r="K173" s="72"/>
      <c r="L173" s="11"/>
      <c r="M173" s="104"/>
    </row>
    <row r="174" spans="1:13" s="4" customFormat="1" ht="249.6" customHeight="1" x14ac:dyDescent="0.2">
      <c r="A174" s="42" t="s">
        <v>340</v>
      </c>
      <c r="B174" s="116" t="s">
        <v>338</v>
      </c>
      <c r="C174" s="110" t="s">
        <v>23</v>
      </c>
      <c r="D174" s="117">
        <v>23</v>
      </c>
      <c r="E174" s="114"/>
      <c r="F174" s="91"/>
      <c r="G174" s="115">
        <f t="shared" si="66"/>
        <v>0</v>
      </c>
      <c r="H174" s="115">
        <f t="shared" si="67"/>
        <v>0</v>
      </c>
      <c r="I174" s="72" t="s">
        <v>341</v>
      </c>
      <c r="J174" s="72"/>
      <c r="K174" s="72"/>
      <c r="L174" s="11"/>
      <c r="M174" s="105"/>
    </row>
    <row r="175" spans="1:13" s="4" customFormat="1" ht="15.75" x14ac:dyDescent="0.2">
      <c r="A175" s="170" t="s">
        <v>342</v>
      </c>
      <c r="B175" s="171"/>
      <c r="C175" s="171"/>
      <c r="D175" s="171"/>
      <c r="E175" s="171"/>
      <c r="F175" s="172"/>
      <c r="G175" s="115">
        <f>SUM(G173:G174)</f>
        <v>0</v>
      </c>
      <c r="H175" s="115">
        <f>SUM(H173:H174)</f>
        <v>0</v>
      </c>
      <c r="I175" s="155"/>
      <c r="J175" s="156"/>
      <c r="K175" s="64"/>
      <c r="L175" s="11"/>
      <c r="M175" s="96">
        <v>12144</v>
      </c>
    </row>
    <row r="176" spans="1:13" s="4" customFormat="1" ht="15.75" x14ac:dyDescent="0.2">
      <c r="A176" s="10">
        <v>52</v>
      </c>
      <c r="B176" s="180" t="s">
        <v>343</v>
      </c>
      <c r="C176" s="180"/>
      <c r="D176" s="180"/>
      <c r="E176" s="180"/>
      <c r="F176" s="180"/>
      <c r="G176" s="180"/>
      <c r="H176" s="180"/>
      <c r="I176" s="180"/>
      <c r="J176" s="153"/>
      <c r="K176" s="55"/>
      <c r="L176" s="11"/>
      <c r="M176" s="86"/>
    </row>
    <row r="177" spans="1:13" s="4" customFormat="1" ht="126" x14ac:dyDescent="0.25">
      <c r="A177" s="48" t="s">
        <v>344</v>
      </c>
      <c r="B177" s="116" t="s">
        <v>345</v>
      </c>
      <c r="C177" s="10" t="s">
        <v>23</v>
      </c>
      <c r="D177" s="118">
        <v>75</v>
      </c>
      <c r="E177" s="114"/>
      <c r="F177" s="91"/>
      <c r="G177" s="115">
        <f t="shared" ref="G177:G181" si="68">D177*E177</f>
        <v>0</v>
      </c>
      <c r="H177" s="115">
        <f t="shared" ref="H177:H181" si="69">G177+(G177*F177)</f>
        <v>0</v>
      </c>
      <c r="I177" s="120" t="s">
        <v>346</v>
      </c>
      <c r="J177" s="63"/>
      <c r="K177" s="63"/>
      <c r="L177" s="11"/>
      <c r="M177" s="98"/>
    </row>
    <row r="178" spans="1:13" s="4" customFormat="1" ht="126" x14ac:dyDescent="0.25">
      <c r="A178" s="48" t="s">
        <v>347</v>
      </c>
      <c r="B178" s="116" t="s">
        <v>345</v>
      </c>
      <c r="C178" s="10" t="s">
        <v>23</v>
      </c>
      <c r="D178" s="118">
        <v>150</v>
      </c>
      <c r="E178" s="114"/>
      <c r="F178" s="91"/>
      <c r="G178" s="115">
        <f t="shared" si="68"/>
        <v>0</v>
      </c>
      <c r="H178" s="115">
        <f t="shared" si="69"/>
        <v>0</v>
      </c>
      <c r="I178" s="120" t="s">
        <v>348</v>
      </c>
      <c r="J178" s="63"/>
      <c r="K178" s="63"/>
      <c r="L178" s="11"/>
      <c r="M178" s="99"/>
    </row>
    <row r="179" spans="1:13" s="4" customFormat="1" ht="126" x14ac:dyDescent="0.25">
      <c r="A179" s="48" t="s">
        <v>349</v>
      </c>
      <c r="B179" s="116" t="s">
        <v>345</v>
      </c>
      <c r="C179" s="10" t="s">
        <v>23</v>
      </c>
      <c r="D179" s="118">
        <v>75</v>
      </c>
      <c r="E179" s="114"/>
      <c r="F179" s="91"/>
      <c r="G179" s="115">
        <f t="shared" si="68"/>
        <v>0</v>
      </c>
      <c r="H179" s="115">
        <f t="shared" si="69"/>
        <v>0</v>
      </c>
      <c r="I179" s="120" t="s">
        <v>350</v>
      </c>
      <c r="J179" s="63"/>
      <c r="K179" s="63"/>
      <c r="L179" s="11"/>
      <c r="M179" s="99"/>
    </row>
    <row r="180" spans="1:13" s="4" customFormat="1" ht="126" x14ac:dyDescent="0.25">
      <c r="A180" s="48" t="s">
        <v>351</v>
      </c>
      <c r="B180" s="116" t="s">
        <v>345</v>
      </c>
      <c r="C180" s="10" t="s">
        <v>123</v>
      </c>
      <c r="D180" s="118">
        <v>75</v>
      </c>
      <c r="E180" s="114"/>
      <c r="F180" s="91"/>
      <c r="G180" s="115">
        <f t="shared" si="68"/>
        <v>0</v>
      </c>
      <c r="H180" s="115">
        <f t="shared" si="69"/>
        <v>0</v>
      </c>
      <c r="I180" s="120" t="s">
        <v>352</v>
      </c>
      <c r="J180" s="63"/>
      <c r="K180" s="63"/>
      <c r="L180" s="11"/>
      <c r="M180" s="99"/>
    </row>
    <row r="181" spans="1:13" s="4" customFormat="1" ht="126" x14ac:dyDescent="0.25">
      <c r="A181" s="48" t="s">
        <v>353</v>
      </c>
      <c r="B181" s="116" t="s">
        <v>345</v>
      </c>
      <c r="C181" s="10" t="s">
        <v>23</v>
      </c>
      <c r="D181" s="118">
        <v>75</v>
      </c>
      <c r="E181" s="114"/>
      <c r="F181" s="91"/>
      <c r="G181" s="115">
        <f t="shared" si="68"/>
        <v>0</v>
      </c>
      <c r="H181" s="115">
        <f t="shared" si="69"/>
        <v>0</v>
      </c>
      <c r="I181" s="120" t="s">
        <v>354</v>
      </c>
      <c r="J181" s="63"/>
      <c r="K181" s="63"/>
      <c r="L181" s="11"/>
      <c r="M181" s="99"/>
    </row>
    <row r="182" spans="1:13" s="4" customFormat="1" ht="15.75" x14ac:dyDescent="0.25">
      <c r="A182" s="170" t="s">
        <v>355</v>
      </c>
      <c r="B182" s="171"/>
      <c r="C182" s="171"/>
      <c r="D182" s="171"/>
      <c r="E182" s="171"/>
      <c r="F182" s="172"/>
      <c r="G182" s="130">
        <f>SUM(G177:G181)</f>
        <v>0</v>
      </c>
      <c r="H182" s="130">
        <f>SUM(H177:H181)</f>
        <v>0</v>
      </c>
      <c r="I182" s="155"/>
      <c r="J182" s="156"/>
      <c r="K182" s="64"/>
      <c r="L182" s="11"/>
      <c r="M182" s="98">
        <v>2970</v>
      </c>
    </row>
    <row r="183" spans="1:13" ht="15.75" x14ac:dyDescent="0.2">
      <c r="A183" s="13">
        <v>53</v>
      </c>
      <c r="B183" s="159" t="s">
        <v>356</v>
      </c>
      <c r="C183" s="159"/>
      <c r="D183" s="159"/>
      <c r="E183" s="159"/>
      <c r="F183" s="159"/>
      <c r="G183" s="159"/>
      <c r="H183" s="159"/>
      <c r="I183" s="159"/>
      <c r="J183" s="144"/>
      <c r="K183" s="75"/>
      <c r="L183" s="14"/>
      <c r="M183" s="89"/>
    </row>
    <row r="184" spans="1:13" ht="126" x14ac:dyDescent="0.25">
      <c r="A184" s="49" t="s">
        <v>357</v>
      </c>
      <c r="B184" s="120" t="s">
        <v>345</v>
      </c>
      <c r="C184" s="13" t="s">
        <v>23</v>
      </c>
      <c r="D184" s="128">
        <v>30</v>
      </c>
      <c r="E184" s="114"/>
      <c r="F184" s="91"/>
      <c r="G184" s="115">
        <f t="shared" ref="G184:G190" si="70">D184*E184</f>
        <v>0</v>
      </c>
      <c r="H184" s="115">
        <f t="shared" ref="H184:H190" si="71">G184+(G184*F184)</f>
        <v>0</v>
      </c>
      <c r="I184" s="120" t="s">
        <v>358</v>
      </c>
      <c r="J184" s="65"/>
      <c r="K184" s="65"/>
      <c r="L184" s="14"/>
      <c r="M184" s="100"/>
    </row>
    <row r="185" spans="1:13" ht="126" x14ac:dyDescent="0.25">
      <c r="A185" s="38" t="s">
        <v>359</v>
      </c>
      <c r="B185" s="120" t="s">
        <v>345</v>
      </c>
      <c r="C185" s="13" t="s">
        <v>23</v>
      </c>
      <c r="D185" s="128">
        <v>45</v>
      </c>
      <c r="E185" s="114"/>
      <c r="F185" s="91"/>
      <c r="G185" s="115">
        <f t="shared" si="70"/>
        <v>0</v>
      </c>
      <c r="H185" s="115">
        <f t="shared" si="71"/>
        <v>0</v>
      </c>
      <c r="I185" s="120" t="s">
        <v>360</v>
      </c>
      <c r="J185" s="65"/>
      <c r="K185" s="65"/>
      <c r="L185" s="14"/>
      <c r="M185" s="101"/>
    </row>
    <row r="186" spans="1:13" ht="110.25" x14ac:dyDescent="0.25">
      <c r="A186" s="49" t="s">
        <v>361</v>
      </c>
      <c r="B186" s="120" t="s">
        <v>345</v>
      </c>
      <c r="C186" s="13" t="s">
        <v>23</v>
      </c>
      <c r="D186" s="128">
        <v>15</v>
      </c>
      <c r="E186" s="114"/>
      <c r="F186" s="91"/>
      <c r="G186" s="115">
        <f t="shared" si="70"/>
        <v>0</v>
      </c>
      <c r="H186" s="115">
        <f t="shared" si="71"/>
        <v>0</v>
      </c>
      <c r="I186" s="120" t="s">
        <v>362</v>
      </c>
      <c r="J186" s="65"/>
      <c r="K186" s="65"/>
      <c r="L186" s="14"/>
      <c r="M186" s="101"/>
    </row>
    <row r="187" spans="1:13" ht="126" x14ac:dyDescent="0.25">
      <c r="A187" s="38" t="s">
        <v>363</v>
      </c>
      <c r="B187" s="120" t="s">
        <v>364</v>
      </c>
      <c r="C187" s="13" t="s">
        <v>23</v>
      </c>
      <c r="D187" s="128">
        <v>15</v>
      </c>
      <c r="E187" s="114"/>
      <c r="F187" s="91"/>
      <c r="G187" s="115">
        <f t="shared" si="70"/>
        <v>0</v>
      </c>
      <c r="H187" s="115">
        <f t="shared" si="71"/>
        <v>0</v>
      </c>
      <c r="I187" s="120" t="s">
        <v>365</v>
      </c>
      <c r="J187" s="65"/>
      <c r="K187" s="65"/>
      <c r="L187" s="14"/>
      <c r="M187" s="101"/>
    </row>
    <row r="188" spans="1:13" ht="126" x14ac:dyDescent="0.25">
      <c r="A188" s="49" t="s">
        <v>366</v>
      </c>
      <c r="B188" s="120" t="s">
        <v>364</v>
      </c>
      <c r="C188" s="13" t="s">
        <v>23</v>
      </c>
      <c r="D188" s="128">
        <v>30</v>
      </c>
      <c r="E188" s="114"/>
      <c r="F188" s="91"/>
      <c r="G188" s="115">
        <f t="shared" si="70"/>
        <v>0</v>
      </c>
      <c r="H188" s="115">
        <f t="shared" si="71"/>
        <v>0</v>
      </c>
      <c r="I188" s="120" t="s">
        <v>367</v>
      </c>
      <c r="J188" s="65"/>
      <c r="K188" s="65"/>
      <c r="L188" s="14"/>
      <c r="M188" s="101"/>
    </row>
    <row r="189" spans="1:13" ht="126" x14ac:dyDescent="0.25">
      <c r="A189" s="38" t="s">
        <v>368</v>
      </c>
      <c r="B189" s="120" t="s">
        <v>364</v>
      </c>
      <c r="C189" s="13" t="s">
        <v>23</v>
      </c>
      <c r="D189" s="128">
        <v>15</v>
      </c>
      <c r="E189" s="114"/>
      <c r="F189" s="91"/>
      <c r="G189" s="115">
        <f t="shared" si="70"/>
        <v>0</v>
      </c>
      <c r="H189" s="115">
        <f t="shared" si="71"/>
        <v>0</v>
      </c>
      <c r="I189" s="120" t="s">
        <v>369</v>
      </c>
      <c r="J189" s="65"/>
      <c r="K189" s="65"/>
      <c r="L189" s="14"/>
      <c r="M189" s="101"/>
    </row>
    <row r="190" spans="1:13" ht="126" x14ac:dyDescent="0.25">
      <c r="A190" s="49" t="s">
        <v>370</v>
      </c>
      <c r="B190" s="120" t="s">
        <v>371</v>
      </c>
      <c r="C190" s="122" t="s">
        <v>20</v>
      </c>
      <c r="D190" s="128">
        <v>15</v>
      </c>
      <c r="E190" s="114"/>
      <c r="F190" s="91"/>
      <c r="G190" s="115">
        <f t="shared" si="70"/>
        <v>0</v>
      </c>
      <c r="H190" s="115">
        <f t="shared" si="71"/>
        <v>0</v>
      </c>
      <c r="I190" s="120" t="s">
        <v>372</v>
      </c>
      <c r="J190" s="65"/>
      <c r="K190" s="65"/>
      <c r="L190" s="14"/>
      <c r="M190" s="101"/>
    </row>
    <row r="191" spans="1:13" ht="15.75" x14ac:dyDescent="0.25">
      <c r="A191" s="186" t="s">
        <v>373</v>
      </c>
      <c r="B191" s="165"/>
      <c r="C191" s="165"/>
      <c r="D191" s="165"/>
      <c r="E191" s="165"/>
      <c r="F191" s="166"/>
      <c r="G191" s="123">
        <f>SUM(G184:G190)</f>
        <v>0</v>
      </c>
      <c r="H191" s="123">
        <f>SUM(H184:H190)</f>
        <v>0</v>
      </c>
      <c r="I191" s="160"/>
      <c r="J191" s="161"/>
      <c r="K191" s="73"/>
      <c r="L191" s="14"/>
      <c r="M191" s="100">
        <v>4719</v>
      </c>
    </row>
    <row r="192" spans="1:13" s="4" customFormat="1" ht="15.75" x14ac:dyDescent="0.2">
      <c r="A192" s="10">
        <v>54</v>
      </c>
      <c r="B192" s="146" t="s">
        <v>374</v>
      </c>
      <c r="C192" s="147"/>
      <c r="D192" s="147"/>
      <c r="E192" s="147"/>
      <c r="F192" s="147"/>
      <c r="G192" s="147"/>
      <c r="H192" s="147"/>
      <c r="I192" s="147"/>
      <c r="J192" s="147"/>
      <c r="K192" s="56"/>
      <c r="L192" s="11"/>
      <c r="M192" s="86"/>
    </row>
    <row r="193" spans="1:13" s="4" customFormat="1" ht="110.25" x14ac:dyDescent="0.25">
      <c r="A193" s="48" t="s">
        <v>375</v>
      </c>
      <c r="B193" s="119" t="s">
        <v>376</v>
      </c>
      <c r="C193" s="129" t="s">
        <v>23</v>
      </c>
      <c r="D193" s="117">
        <v>3300</v>
      </c>
      <c r="E193" s="114"/>
      <c r="F193" s="91"/>
      <c r="G193" s="115">
        <f t="shared" ref="G193:G194" si="72">D193*E193</f>
        <v>0</v>
      </c>
      <c r="H193" s="115">
        <f t="shared" ref="H193:H194" si="73">G193+(G193*F193)</f>
        <v>0</v>
      </c>
      <c r="I193" s="116" t="s">
        <v>377</v>
      </c>
      <c r="J193" s="63"/>
      <c r="K193" s="63"/>
      <c r="L193" s="11"/>
      <c r="M193" s="98"/>
    </row>
    <row r="194" spans="1:13" s="4" customFormat="1" ht="110.25" x14ac:dyDescent="0.25">
      <c r="A194" s="48" t="s">
        <v>378</v>
      </c>
      <c r="B194" s="116" t="s">
        <v>379</v>
      </c>
      <c r="C194" s="110" t="s">
        <v>23</v>
      </c>
      <c r="D194" s="117">
        <v>45000</v>
      </c>
      <c r="E194" s="114"/>
      <c r="F194" s="91"/>
      <c r="G194" s="115">
        <f t="shared" si="72"/>
        <v>0</v>
      </c>
      <c r="H194" s="115">
        <f t="shared" si="73"/>
        <v>0</v>
      </c>
      <c r="I194" s="116" t="s">
        <v>380</v>
      </c>
      <c r="J194" s="63"/>
      <c r="K194" s="63"/>
      <c r="L194" s="11"/>
      <c r="M194" s="99"/>
    </row>
    <row r="195" spans="1:13" s="4" customFormat="1" ht="15.75" x14ac:dyDescent="0.25">
      <c r="A195" s="162" t="s">
        <v>381</v>
      </c>
      <c r="B195" s="163"/>
      <c r="C195" s="163"/>
      <c r="D195" s="163"/>
      <c r="E195" s="163"/>
      <c r="F195" s="164"/>
      <c r="G195" s="115">
        <f>SUM(G193:G194)</f>
        <v>0</v>
      </c>
      <c r="H195" s="115">
        <f>SUM(H193:H194)</f>
        <v>0</v>
      </c>
      <c r="I195" s="148"/>
      <c r="J195" s="149"/>
      <c r="K195" s="79"/>
      <c r="L195" s="11"/>
      <c r="M195" s="98">
        <v>63756</v>
      </c>
    </row>
    <row r="196" spans="1:13" ht="63" x14ac:dyDescent="0.25">
      <c r="A196" s="13">
        <v>55</v>
      </c>
      <c r="B196" s="108" t="s">
        <v>382</v>
      </c>
      <c r="C196" s="122" t="s">
        <v>23</v>
      </c>
      <c r="D196" s="36">
        <v>75</v>
      </c>
      <c r="E196" s="114"/>
      <c r="F196" s="91"/>
      <c r="G196" s="115">
        <f t="shared" ref="G196:G203" si="74">D196*E196</f>
        <v>0</v>
      </c>
      <c r="H196" s="115">
        <f t="shared" ref="H196:H203" si="75">G196+(G196*F196)</f>
        <v>0</v>
      </c>
      <c r="I196" s="120" t="s">
        <v>383</v>
      </c>
      <c r="J196" s="65"/>
      <c r="K196" s="65"/>
      <c r="L196" s="14"/>
      <c r="M196" s="87">
        <v>288.75</v>
      </c>
    </row>
    <row r="197" spans="1:13" ht="198" customHeight="1" x14ac:dyDescent="0.25">
      <c r="A197" s="13">
        <v>56</v>
      </c>
      <c r="B197" s="108" t="s">
        <v>384</v>
      </c>
      <c r="C197" s="122" t="s">
        <v>23</v>
      </c>
      <c r="D197" s="36">
        <v>450</v>
      </c>
      <c r="E197" s="114"/>
      <c r="F197" s="91"/>
      <c r="G197" s="115">
        <f t="shared" si="74"/>
        <v>0</v>
      </c>
      <c r="H197" s="115">
        <f t="shared" si="75"/>
        <v>0</v>
      </c>
      <c r="I197" s="120" t="s">
        <v>385</v>
      </c>
      <c r="J197" s="65"/>
      <c r="K197" s="65"/>
      <c r="L197" s="14"/>
      <c r="M197" s="87">
        <v>544.5</v>
      </c>
    </row>
    <row r="198" spans="1:13" ht="211.15" customHeight="1" x14ac:dyDescent="0.25">
      <c r="A198" s="13">
        <v>57</v>
      </c>
      <c r="B198" s="108" t="s">
        <v>386</v>
      </c>
      <c r="C198" s="122" t="s">
        <v>23</v>
      </c>
      <c r="D198" s="36">
        <v>4500</v>
      </c>
      <c r="E198" s="114"/>
      <c r="F198" s="91"/>
      <c r="G198" s="115">
        <f t="shared" si="74"/>
        <v>0</v>
      </c>
      <c r="H198" s="115">
        <f t="shared" si="75"/>
        <v>0</v>
      </c>
      <c r="I198" s="120" t="s">
        <v>387</v>
      </c>
      <c r="J198" s="65"/>
      <c r="K198" s="65"/>
      <c r="L198" s="14"/>
      <c r="M198" s="87">
        <v>5445</v>
      </c>
    </row>
    <row r="199" spans="1:13" ht="213.6" customHeight="1" x14ac:dyDescent="0.25">
      <c r="A199" s="13">
        <v>58</v>
      </c>
      <c r="B199" s="108" t="s">
        <v>386</v>
      </c>
      <c r="C199" s="122" t="s">
        <v>23</v>
      </c>
      <c r="D199" s="36">
        <v>450</v>
      </c>
      <c r="E199" s="114"/>
      <c r="F199" s="91"/>
      <c r="G199" s="115">
        <f t="shared" si="74"/>
        <v>0</v>
      </c>
      <c r="H199" s="115">
        <f t="shared" si="75"/>
        <v>0</v>
      </c>
      <c r="I199" s="120" t="s">
        <v>388</v>
      </c>
      <c r="J199" s="65"/>
      <c r="K199" s="65"/>
      <c r="L199" s="14"/>
      <c r="M199" s="87">
        <v>891</v>
      </c>
    </row>
    <row r="200" spans="1:13" ht="94.5" x14ac:dyDescent="0.25">
      <c r="A200" s="13">
        <v>59</v>
      </c>
      <c r="B200" s="108" t="s">
        <v>389</v>
      </c>
      <c r="C200" s="122" t="s">
        <v>23</v>
      </c>
      <c r="D200" s="36">
        <v>15</v>
      </c>
      <c r="E200" s="114"/>
      <c r="F200" s="91"/>
      <c r="G200" s="115">
        <f t="shared" si="74"/>
        <v>0</v>
      </c>
      <c r="H200" s="115">
        <f t="shared" si="75"/>
        <v>0</v>
      </c>
      <c r="I200" s="120" t="s">
        <v>390</v>
      </c>
      <c r="J200" s="65"/>
      <c r="K200" s="65"/>
      <c r="L200" s="14"/>
      <c r="M200" s="87">
        <v>562.65</v>
      </c>
    </row>
    <row r="201" spans="1:13" ht="314.45" customHeight="1" x14ac:dyDescent="0.25">
      <c r="A201" s="13">
        <v>60</v>
      </c>
      <c r="B201" s="108" t="s">
        <v>391</v>
      </c>
      <c r="C201" s="122" t="s">
        <v>23</v>
      </c>
      <c r="D201" s="36">
        <v>30</v>
      </c>
      <c r="E201" s="114"/>
      <c r="F201" s="91"/>
      <c r="G201" s="115">
        <f t="shared" si="74"/>
        <v>0</v>
      </c>
      <c r="H201" s="115">
        <f t="shared" si="75"/>
        <v>0</v>
      </c>
      <c r="I201" s="120" t="s">
        <v>392</v>
      </c>
      <c r="J201" s="65"/>
      <c r="K201" s="65"/>
      <c r="L201" s="14"/>
      <c r="M201" s="87">
        <v>825</v>
      </c>
    </row>
    <row r="202" spans="1:13" ht="239.25" customHeight="1" x14ac:dyDescent="0.25">
      <c r="A202" s="13">
        <v>61</v>
      </c>
      <c r="B202" s="108" t="s">
        <v>393</v>
      </c>
      <c r="C202" s="122" t="s">
        <v>23</v>
      </c>
      <c r="D202" s="36">
        <v>12000</v>
      </c>
      <c r="E202" s="114"/>
      <c r="F202" s="91"/>
      <c r="G202" s="115">
        <f t="shared" si="74"/>
        <v>0</v>
      </c>
      <c r="H202" s="115">
        <f t="shared" si="75"/>
        <v>0</v>
      </c>
      <c r="I202" s="120" t="s">
        <v>394</v>
      </c>
      <c r="J202" s="65"/>
      <c r="K202" s="65"/>
      <c r="L202" s="14"/>
      <c r="M202" s="87">
        <v>28380</v>
      </c>
    </row>
    <row r="203" spans="1:13" ht="141.75" x14ac:dyDescent="0.25">
      <c r="A203" s="13">
        <v>62</v>
      </c>
      <c r="B203" s="108" t="s">
        <v>395</v>
      </c>
      <c r="C203" s="122" t="s">
        <v>23</v>
      </c>
      <c r="D203" s="36">
        <v>30</v>
      </c>
      <c r="E203" s="114"/>
      <c r="F203" s="91"/>
      <c r="G203" s="115">
        <f t="shared" si="74"/>
        <v>0</v>
      </c>
      <c r="H203" s="115">
        <f t="shared" si="75"/>
        <v>0</v>
      </c>
      <c r="I203" s="120" t="s">
        <v>396</v>
      </c>
      <c r="J203" s="65"/>
      <c r="K203" s="65"/>
      <c r="L203" s="14"/>
      <c r="M203" s="87">
        <v>495</v>
      </c>
    </row>
    <row r="204" spans="1:13" ht="15.75" x14ac:dyDescent="0.2">
      <c r="A204" s="13">
        <v>63</v>
      </c>
      <c r="B204" s="144" t="s">
        <v>397</v>
      </c>
      <c r="C204" s="145"/>
      <c r="D204" s="145"/>
      <c r="E204" s="145"/>
      <c r="F204" s="145"/>
      <c r="G204" s="145"/>
      <c r="H204" s="145"/>
      <c r="I204" s="145"/>
      <c r="J204" s="145"/>
      <c r="K204" s="74"/>
      <c r="L204" s="14"/>
      <c r="M204" s="89"/>
    </row>
    <row r="205" spans="1:13" ht="110.25" x14ac:dyDescent="0.25">
      <c r="A205" s="38" t="s">
        <v>398</v>
      </c>
      <c r="B205" s="120" t="s">
        <v>399</v>
      </c>
      <c r="C205" s="122" t="s">
        <v>23</v>
      </c>
      <c r="D205" s="36">
        <v>3750</v>
      </c>
      <c r="E205" s="114"/>
      <c r="F205" s="91"/>
      <c r="G205" s="115">
        <f t="shared" ref="G205:G210" si="76">D205*E205</f>
        <v>0</v>
      </c>
      <c r="H205" s="115">
        <f t="shared" ref="H205:H210" si="77">G205+(G205*F205)</f>
        <v>0</v>
      </c>
      <c r="I205" s="120" t="s">
        <v>400</v>
      </c>
      <c r="J205" s="65"/>
      <c r="K205" s="65"/>
      <c r="L205" s="14"/>
      <c r="M205" s="100"/>
    </row>
    <row r="206" spans="1:13" ht="110.25" x14ac:dyDescent="0.25">
      <c r="A206" s="38" t="s">
        <v>401</v>
      </c>
      <c r="B206" s="120" t="s">
        <v>399</v>
      </c>
      <c r="C206" s="122" t="s">
        <v>23</v>
      </c>
      <c r="D206" s="36">
        <v>900</v>
      </c>
      <c r="E206" s="114"/>
      <c r="F206" s="91"/>
      <c r="G206" s="115">
        <f t="shared" si="76"/>
        <v>0</v>
      </c>
      <c r="H206" s="115">
        <f t="shared" si="77"/>
        <v>0</v>
      </c>
      <c r="I206" s="120" t="s">
        <v>402</v>
      </c>
      <c r="J206" s="65"/>
      <c r="K206" s="65"/>
      <c r="L206" s="14"/>
      <c r="M206" s="101"/>
    </row>
    <row r="207" spans="1:13" ht="110.25" x14ac:dyDescent="0.25">
      <c r="A207" s="38" t="s">
        <v>403</v>
      </c>
      <c r="B207" s="120" t="s">
        <v>399</v>
      </c>
      <c r="C207" s="122" t="s">
        <v>23</v>
      </c>
      <c r="D207" s="36">
        <v>900</v>
      </c>
      <c r="E207" s="114"/>
      <c r="F207" s="91"/>
      <c r="G207" s="115">
        <f t="shared" si="76"/>
        <v>0</v>
      </c>
      <c r="H207" s="115">
        <f t="shared" si="77"/>
        <v>0</v>
      </c>
      <c r="I207" s="120" t="s">
        <v>404</v>
      </c>
      <c r="J207" s="65"/>
      <c r="K207" s="65"/>
      <c r="L207" s="14"/>
      <c r="M207" s="101"/>
    </row>
    <row r="208" spans="1:13" ht="123.6" customHeight="1" x14ac:dyDescent="0.25">
      <c r="A208" s="38" t="s">
        <v>405</v>
      </c>
      <c r="B208" s="120" t="s">
        <v>399</v>
      </c>
      <c r="C208" s="122" t="s">
        <v>23</v>
      </c>
      <c r="D208" s="36">
        <v>30</v>
      </c>
      <c r="E208" s="114"/>
      <c r="F208" s="91"/>
      <c r="G208" s="115">
        <f t="shared" si="76"/>
        <v>0</v>
      </c>
      <c r="H208" s="115">
        <f t="shared" si="77"/>
        <v>0</v>
      </c>
      <c r="I208" s="120" t="s">
        <v>406</v>
      </c>
      <c r="J208" s="65"/>
      <c r="K208" s="65"/>
      <c r="L208" s="14"/>
      <c r="M208" s="101"/>
    </row>
    <row r="209" spans="1:13" ht="110.25" x14ac:dyDescent="0.25">
      <c r="A209" s="38" t="s">
        <v>407</v>
      </c>
      <c r="B209" s="120" t="s">
        <v>399</v>
      </c>
      <c r="C209" s="122" t="s">
        <v>23</v>
      </c>
      <c r="D209" s="36">
        <v>30</v>
      </c>
      <c r="E209" s="114"/>
      <c r="F209" s="91"/>
      <c r="G209" s="115">
        <f t="shared" si="76"/>
        <v>0</v>
      </c>
      <c r="H209" s="115">
        <f t="shared" si="77"/>
        <v>0</v>
      </c>
      <c r="I209" s="120" t="s">
        <v>408</v>
      </c>
      <c r="J209" s="65"/>
      <c r="K209" s="65"/>
      <c r="L209" s="14"/>
      <c r="M209" s="101"/>
    </row>
    <row r="210" spans="1:13" ht="110.25" x14ac:dyDescent="0.25">
      <c r="A210" s="38" t="s">
        <v>409</v>
      </c>
      <c r="B210" s="120" t="s">
        <v>399</v>
      </c>
      <c r="C210" s="122" t="s">
        <v>23</v>
      </c>
      <c r="D210" s="36">
        <v>30</v>
      </c>
      <c r="E210" s="114"/>
      <c r="F210" s="91"/>
      <c r="G210" s="115">
        <f t="shared" si="76"/>
        <v>0</v>
      </c>
      <c r="H210" s="115">
        <f t="shared" si="77"/>
        <v>0</v>
      </c>
      <c r="I210" s="120" t="s">
        <v>410</v>
      </c>
      <c r="J210" s="65"/>
      <c r="K210" s="65"/>
      <c r="L210" s="14"/>
      <c r="M210" s="101"/>
    </row>
    <row r="211" spans="1:13" ht="15.75" x14ac:dyDescent="0.25">
      <c r="A211" s="186" t="s">
        <v>411</v>
      </c>
      <c r="B211" s="165"/>
      <c r="C211" s="165"/>
      <c r="D211" s="165"/>
      <c r="E211" s="165"/>
      <c r="F211" s="166"/>
      <c r="G211" s="123">
        <f>SUM(G205:G210)</f>
        <v>0</v>
      </c>
      <c r="H211" s="123">
        <f>SUM(H205:H210)</f>
        <v>0</v>
      </c>
      <c r="I211" s="160"/>
      <c r="J211" s="161"/>
      <c r="K211" s="73"/>
      <c r="L211" s="14"/>
      <c r="M211" s="94">
        <v>3722.4</v>
      </c>
    </row>
    <row r="212" spans="1:13" s="4" customFormat="1" ht="327.60000000000002" customHeight="1" x14ac:dyDescent="0.25">
      <c r="A212" s="10">
        <v>64</v>
      </c>
      <c r="B212" s="109" t="s">
        <v>412</v>
      </c>
      <c r="C212" s="110" t="s">
        <v>23</v>
      </c>
      <c r="D212" s="117">
        <v>3750</v>
      </c>
      <c r="E212" s="114"/>
      <c r="F212" s="91"/>
      <c r="G212" s="115">
        <f t="shared" ref="G212:G213" si="78">D212*E212</f>
        <v>0</v>
      </c>
      <c r="H212" s="115">
        <f t="shared" ref="H212:H213" si="79">G212+(G212*F212)</f>
        <v>0</v>
      </c>
      <c r="I212" s="116" t="s">
        <v>413</v>
      </c>
      <c r="J212" s="63"/>
      <c r="K212" s="63"/>
      <c r="L212" s="11"/>
      <c r="M212" s="87">
        <v>6187.5</v>
      </c>
    </row>
    <row r="213" spans="1:13" ht="63" x14ac:dyDescent="0.25">
      <c r="A213" s="13">
        <v>65</v>
      </c>
      <c r="B213" s="108" t="s">
        <v>414</v>
      </c>
      <c r="C213" s="13" t="s">
        <v>23</v>
      </c>
      <c r="D213" s="128">
        <v>30</v>
      </c>
      <c r="E213" s="114"/>
      <c r="F213" s="91"/>
      <c r="G213" s="115">
        <f t="shared" si="78"/>
        <v>0</v>
      </c>
      <c r="H213" s="115">
        <f t="shared" si="79"/>
        <v>0</v>
      </c>
      <c r="I213" s="120" t="s">
        <v>415</v>
      </c>
      <c r="J213" s="65"/>
      <c r="K213" s="65"/>
      <c r="L213" s="14"/>
      <c r="M213" s="87">
        <v>2574</v>
      </c>
    </row>
    <row r="214" spans="1:13" ht="15.75" x14ac:dyDescent="0.2">
      <c r="A214" s="13">
        <v>66</v>
      </c>
      <c r="B214" s="175" t="s">
        <v>416</v>
      </c>
      <c r="C214" s="175"/>
      <c r="D214" s="175"/>
      <c r="E214" s="175"/>
      <c r="F214" s="175"/>
      <c r="G214" s="175"/>
      <c r="H214" s="175"/>
      <c r="I214" s="175"/>
      <c r="J214" s="176"/>
      <c r="K214" s="80"/>
      <c r="L214" s="14"/>
      <c r="M214" s="89"/>
    </row>
    <row r="215" spans="1:13" ht="124.5" customHeight="1" x14ac:dyDescent="0.2">
      <c r="A215" s="38" t="s">
        <v>417</v>
      </c>
      <c r="B215" s="121" t="s">
        <v>418</v>
      </c>
      <c r="C215" s="134" t="s">
        <v>23</v>
      </c>
      <c r="D215" s="135">
        <v>15</v>
      </c>
      <c r="E215" s="114"/>
      <c r="F215" s="91"/>
      <c r="G215" s="115">
        <f t="shared" ref="G215:G216" si="80">D215*E215</f>
        <v>0</v>
      </c>
      <c r="H215" s="115">
        <f t="shared" ref="H215:H216" si="81">G215+(G215*F215)</f>
        <v>0</v>
      </c>
      <c r="I215" s="120" t="s">
        <v>419</v>
      </c>
      <c r="J215" s="65"/>
      <c r="K215" s="65"/>
      <c r="L215" s="14"/>
      <c r="M215" s="106"/>
    </row>
    <row r="216" spans="1:13" ht="126" x14ac:dyDescent="0.2">
      <c r="A216" s="38" t="s">
        <v>420</v>
      </c>
      <c r="B216" s="121" t="s">
        <v>418</v>
      </c>
      <c r="C216" s="134" t="s">
        <v>23</v>
      </c>
      <c r="D216" s="135">
        <v>15</v>
      </c>
      <c r="E216" s="114"/>
      <c r="F216" s="91"/>
      <c r="G216" s="115">
        <f t="shared" si="80"/>
        <v>0</v>
      </c>
      <c r="H216" s="115">
        <f t="shared" si="81"/>
        <v>0</v>
      </c>
      <c r="I216" s="120" t="s">
        <v>421</v>
      </c>
      <c r="J216" s="65"/>
      <c r="K216" s="65"/>
      <c r="L216" s="14"/>
      <c r="M216" s="107"/>
    </row>
    <row r="217" spans="1:13" ht="15.75" x14ac:dyDescent="0.2">
      <c r="A217" s="177" t="s">
        <v>422</v>
      </c>
      <c r="B217" s="178"/>
      <c r="C217" s="178"/>
      <c r="D217" s="178"/>
      <c r="E217" s="178"/>
      <c r="F217" s="179"/>
      <c r="G217" s="136">
        <f>SUM(G215:G216)</f>
        <v>0</v>
      </c>
      <c r="H217" s="136">
        <f>SUM(H215:H216)</f>
        <v>0</v>
      </c>
      <c r="I217" s="160"/>
      <c r="J217" s="161"/>
      <c r="K217" s="73"/>
      <c r="L217" s="14"/>
      <c r="M217" s="95">
        <v>198</v>
      </c>
    </row>
    <row r="218" spans="1:13" s="4" customFormat="1" ht="15.75" x14ac:dyDescent="0.2">
      <c r="A218" s="10">
        <v>67</v>
      </c>
      <c r="B218" s="153" t="s">
        <v>423</v>
      </c>
      <c r="C218" s="154"/>
      <c r="D218" s="154"/>
      <c r="E218" s="154"/>
      <c r="F218" s="154"/>
      <c r="G218" s="154"/>
      <c r="H218" s="154"/>
      <c r="I218" s="154"/>
      <c r="J218" s="154"/>
      <c r="K218" s="53"/>
      <c r="L218" s="11"/>
      <c r="M218" s="86"/>
    </row>
    <row r="219" spans="1:13" s="4" customFormat="1" ht="94.5" x14ac:dyDescent="0.25">
      <c r="A219" s="48" t="s">
        <v>424</v>
      </c>
      <c r="B219" s="137" t="s">
        <v>425</v>
      </c>
      <c r="C219" s="138" t="s">
        <v>23</v>
      </c>
      <c r="D219" s="118">
        <v>2700</v>
      </c>
      <c r="E219" s="114"/>
      <c r="F219" s="91"/>
      <c r="G219" s="115">
        <f t="shared" ref="G219:G223" si="82">D219*E219</f>
        <v>0</v>
      </c>
      <c r="H219" s="115">
        <f t="shared" ref="H219:H223" si="83">G219+(G219*F219)</f>
        <v>0</v>
      </c>
      <c r="I219" s="139" t="s">
        <v>426</v>
      </c>
      <c r="J219" s="63"/>
      <c r="K219" s="63"/>
      <c r="L219" s="11"/>
      <c r="M219" s="98"/>
    </row>
    <row r="220" spans="1:13" s="4" customFormat="1" ht="94.5" x14ac:dyDescent="0.25">
      <c r="A220" s="48" t="s">
        <v>427</v>
      </c>
      <c r="B220" s="137" t="s">
        <v>425</v>
      </c>
      <c r="C220" s="138" t="s">
        <v>23</v>
      </c>
      <c r="D220" s="118">
        <v>19500</v>
      </c>
      <c r="E220" s="114"/>
      <c r="F220" s="91"/>
      <c r="G220" s="115">
        <f t="shared" si="82"/>
        <v>0</v>
      </c>
      <c r="H220" s="115">
        <f t="shared" si="83"/>
        <v>0</v>
      </c>
      <c r="I220" s="116" t="s">
        <v>428</v>
      </c>
      <c r="J220" s="63"/>
      <c r="K220" s="63"/>
      <c r="L220" s="11"/>
      <c r="M220" s="99"/>
    </row>
    <row r="221" spans="1:13" s="4" customFormat="1" ht="94.5" x14ac:dyDescent="0.25">
      <c r="A221" s="48" t="s">
        <v>429</v>
      </c>
      <c r="B221" s="137" t="s">
        <v>425</v>
      </c>
      <c r="C221" s="138" t="s">
        <v>23</v>
      </c>
      <c r="D221" s="118">
        <v>2250</v>
      </c>
      <c r="E221" s="114"/>
      <c r="F221" s="91"/>
      <c r="G221" s="115">
        <f t="shared" si="82"/>
        <v>0</v>
      </c>
      <c r="H221" s="115">
        <f t="shared" si="83"/>
        <v>0</v>
      </c>
      <c r="I221" s="116" t="s">
        <v>430</v>
      </c>
      <c r="J221" s="63"/>
      <c r="K221" s="63"/>
      <c r="L221" s="11"/>
      <c r="M221" s="99"/>
    </row>
    <row r="222" spans="1:13" s="4" customFormat="1" ht="63" x14ac:dyDescent="0.25">
      <c r="A222" s="48" t="s">
        <v>431</v>
      </c>
      <c r="B222" s="116" t="s">
        <v>432</v>
      </c>
      <c r="C222" s="10" t="s">
        <v>23</v>
      </c>
      <c r="D222" s="118">
        <v>75</v>
      </c>
      <c r="E222" s="114"/>
      <c r="F222" s="91"/>
      <c r="G222" s="115">
        <f t="shared" si="82"/>
        <v>0</v>
      </c>
      <c r="H222" s="115">
        <f t="shared" si="83"/>
        <v>0</v>
      </c>
      <c r="I222" s="116" t="s">
        <v>433</v>
      </c>
      <c r="J222" s="63"/>
      <c r="K222" s="63"/>
      <c r="L222" s="11"/>
      <c r="M222" s="99"/>
    </row>
    <row r="223" spans="1:13" s="4" customFormat="1" ht="63" x14ac:dyDescent="0.25">
      <c r="A223" s="48" t="s">
        <v>434</v>
      </c>
      <c r="B223" s="116" t="s">
        <v>435</v>
      </c>
      <c r="C223" s="10" t="s">
        <v>23</v>
      </c>
      <c r="D223" s="118">
        <v>75</v>
      </c>
      <c r="E223" s="114"/>
      <c r="F223" s="91"/>
      <c r="G223" s="115">
        <f t="shared" si="82"/>
        <v>0</v>
      </c>
      <c r="H223" s="115">
        <f t="shared" si="83"/>
        <v>0</v>
      </c>
      <c r="I223" s="116" t="s">
        <v>433</v>
      </c>
      <c r="J223" s="63"/>
      <c r="K223" s="63"/>
      <c r="L223" s="11"/>
      <c r="M223" s="99"/>
    </row>
    <row r="224" spans="1:13" s="4" customFormat="1" ht="15.75" x14ac:dyDescent="0.25">
      <c r="A224" s="170" t="s">
        <v>436</v>
      </c>
      <c r="B224" s="171"/>
      <c r="C224" s="171"/>
      <c r="D224" s="171"/>
      <c r="E224" s="171"/>
      <c r="F224" s="172"/>
      <c r="G224" s="130">
        <f>SUM(G219:G223)</f>
        <v>0</v>
      </c>
      <c r="H224" s="130">
        <f>SUM(H219:H223)</f>
        <v>0</v>
      </c>
      <c r="I224" s="155"/>
      <c r="J224" s="156"/>
      <c r="K224" s="64"/>
      <c r="L224" s="11"/>
      <c r="M224" s="93">
        <v>27060</v>
      </c>
    </row>
    <row r="225" spans="1:13" ht="15.75" x14ac:dyDescent="0.2">
      <c r="A225" s="13">
        <v>68</v>
      </c>
      <c r="B225" s="144" t="s">
        <v>437</v>
      </c>
      <c r="C225" s="145"/>
      <c r="D225" s="145"/>
      <c r="E225" s="145"/>
      <c r="F225" s="145"/>
      <c r="G225" s="145"/>
      <c r="H225" s="145"/>
      <c r="I225" s="145"/>
      <c r="J225" s="145"/>
      <c r="K225" s="74"/>
      <c r="L225" s="14"/>
      <c r="M225" s="89"/>
    </row>
    <row r="226" spans="1:13" ht="153" customHeight="1" x14ac:dyDescent="0.25">
      <c r="A226" s="38" t="s">
        <v>438</v>
      </c>
      <c r="B226" s="120" t="s">
        <v>439</v>
      </c>
      <c r="C226" s="13" t="s">
        <v>23</v>
      </c>
      <c r="D226" s="128">
        <v>30</v>
      </c>
      <c r="E226" s="114"/>
      <c r="F226" s="91"/>
      <c r="G226" s="115">
        <f t="shared" ref="G226:G227" si="84">D226*E226</f>
        <v>0</v>
      </c>
      <c r="H226" s="115">
        <f t="shared" ref="H226:H227" si="85">G226+(G226*F226)</f>
        <v>0</v>
      </c>
      <c r="I226" s="120" t="s">
        <v>440</v>
      </c>
      <c r="J226" s="65"/>
      <c r="K226" s="65"/>
      <c r="L226" s="14"/>
      <c r="M226" s="100"/>
    </row>
    <row r="227" spans="1:13" ht="150" customHeight="1" x14ac:dyDescent="0.25">
      <c r="A227" s="38" t="s">
        <v>441</v>
      </c>
      <c r="B227" s="120" t="s">
        <v>442</v>
      </c>
      <c r="C227" s="13" t="s">
        <v>23</v>
      </c>
      <c r="D227" s="128">
        <v>30</v>
      </c>
      <c r="E227" s="114"/>
      <c r="F227" s="91"/>
      <c r="G227" s="115">
        <f t="shared" si="84"/>
        <v>0</v>
      </c>
      <c r="H227" s="115">
        <f t="shared" si="85"/>
        <v>0</v>
      </c>
      <c r="I227" s="120" t="s">
        <v>443</v>
      </c>
      <c r="J227" s="65"/>
      <c r="K227" s="65"/>
      <c r="L227" s="14"/>
      <c r="M227" s="101"/>
    </row>
    <row r="228" spans="1:13" ht="15.75" x14ac:dyDescent="0.25">
      <c r="A228" s="177" t="s">
        <v>444</v>
      </c>
      <c r="B228" s="178"/>
      <c r="C228" s="178"/>
      <c r="D228" s="178"/>
      <c r="E228" s="178"/>
      <c r="F228" s="179"/>
      <c r="G228" s="136">
        <f>SUM(G226:G227)</f>
        <v>0</v>
      </c>
      <c r="H228" s="136">
        <f>SUM(H226:H227)</f>
        <v>0</v>
      </c>
      <c r="I228" s="184"/>
      <c r="J228" s="185"/>
      <c r="K228" s="81"/>
      <c r="L228" s="14"/>
      <c r="M228" s="94">
        <v>132</v>
      </c>
    </row>
    <row r="229" spans="1:13" ht="173.25" x14ac:dyDescent="0.25">
      <c r="A229" s="13">
        <v>69</v>
      </c>
      <c r="B229" s="108" t="s">
        <v>445</v>
      </c>
      <c r="C229" s="122" t="s">
        <v>23</v>
      </c>
      <c r="D229" s="36">
        <v>135</v>
      </c>
      <c r="E229" s="114"/>
      <c r="F229" s="91"/>
      <c r="G229" s="115">
        <f t="shared" ref="G229:G239" si="86">D229*E229</f>
        <v>0</v>
      </c>
      <c r="H229" s="115">
        <f t="shared" ref="H229:H239" si="87">G229+(G229*F229)</f>
        <v>0</v>
      </c>
      <c r="I229" s="120" t="s">
        <v>446</v>
      </c>
      <c r="J229" s="65"/>
      <c r="K229" s="65"/>
      <c r="L229" s="14"/>
      <c r="M229" s="87">
        <v>1930.5</v>
      </c>
    </row>
    <row r="230" spans="1:13" ht="173.25" x14ac:dyDescent="0.25">
      <c r="A230" s="13">
        <v>70</v>
      </c>
      <c r="B230" s="34" t="s">
        <v>447</v>
      </c>
      <c r="C230" s="13" t="s">
        <v>23</v>
      </c>
      <c r="D230" s="135">
        <v>15</v>
      </c>
      <c r="E230" s="114"/>
      <c r="F230" s="91"/>
      <c r="G230" s="115">
        <f t="shared" si="86"/>
        <v>0</v>
      </c>
      <c r="H230" s="115">
        <f t="shared" si="87"/>
        <v>0</v>
      </c>
      <c r="I230" s="120" t="s">
        <v>448</v>
      </c>
      <c r="J230" s="65"/>
      <c r="K230" s="65"/>
      <c r="L230" s="14"/>
      <c r="M230" s="87">
        <v>214.5</v>
      </c>
    </row>
    <row r="231" spans="1:13" s="4" customFormat="1" ht="306" customHeight="1" x14ac:dyDescent="0.25">
      <c r="A231" s="10">
        <v>71</v>
      </c>
      <c r="B231" s="111" t="s">
        <v>449</v>
      </c>
      <c r="C231" s="10" t="s">
        <v>23</v>
      </c>
      <c r="D231" s="118">
        <v>5</v>
      </c>
      <c r="E231" s="114"/>
      <c r="F231" s="91"/>
      <c r="G231" s="115">
        <f t="shared" si="86"/>
        <v>0</v>
      </c>
      <c r="H231" s="115">
        <f t="shared" si="87"/>
        <v>0</v>
      </c>
      <c r="I231" s="116" t="s">
        <v>450</v>
      </c>
      <c r="J231" s="63"/>
      <c r="K231" s="63"/>
      <c r="L231" s="11"/>
      <c r="M231" s="87">
        <v>2530</v>
      </c>
    </row>
    <row r="232" spans="1:13" ht="259.5" customHeight="1" x14ac:dyDescent="0.25">
      <c r="A232" s="13">
        <v>72</v>
      </c>
      <c r="B232" s="34" t="s">
        <v>451</v>
      </c>
      <c r="C232" s="13" t="s">
        <v>23</v>
      </c>
      <c r="D232" s="128">
        <v>11</v>
      </c>
      <c r="E232" s="114"/>
      <c r="F232" s="91"/>
      <c r="G232" s="115">
        <f t="shared" si="86"/>
        <v>0</v>
      </c>
      <c r="H232" s="115">
        <f t="shared" si="87"/>
        <v>0</v>
      </c>
      <c r="I232" s="120" t="s">
        <v>452</v>
      </c>
      <c r="J232" s="65"/>
      <c r="K232" s="65"/>
      <c r="L232" s="14"/>
      <c r="M232" s="87">
        <v>1089</v>
      </c>
    </row>
    <row r="233" spans="1:13" s="4" customFormat="1" ht="360.75" customHeight="1" x14ac:dyDescent="0.25">
      <c r="A233" s="10">
        <v>73</v>
      </c>
      <c r="B233" s="111" t="s">
        <v>453</v>
      </c>
      <c r="C233" s="10" t="s">
        <v>23</v>
      </c>
      <c r="D233" s="118">
        <v>3</v>
      </c>
      <c r="E233" s="114"/>
      <c r="F233" s="91"/>
      <c r="G233" s="115">
        <f t="shared" si="86"/>
        <v>0</v>
      </c>
      <c r="H233" s="115">
        <f t="shared" si="87"/>
        <v>0</v>
      </c>
      <c r="I233" s="116" t="s">
        <v>454</v>
      </c>
      <c r="J233" s="65"/>
      <c r="K233" s="65"/>
      <c r="L233" s="11"/>
      <c r="M233" s="87">
        <v>561</v>
      </c>
    </row>
    <row r="234" spans="1:13" ht="165.75" customHeight="1" x14ac:dyDescent="0.25">
      <c r="A234" s="13">
        <v>74</v>
      </c>
      <c r="B234" s="34" t="s">
        <v>455</v>
      </c>
      <c r="C234" s="13" t="s">
        <v>23</v>
      </c>
      <c r="D234" s="128">
        <v>3</v>
      </c>
      <c r="E234" s="114"/>
      <c r="F234" s="91"/>
      <c r="G234" s="115">
        <f t="shared" si="86"/>
        <v>0</v>
      </c>
      <c r="H234" s="115">
        <f t="shared" si="87"/>
        <v>0</v>
      </c>
      <c r="I234" s="120" t="s">
        <v>456</v>
      </c>
      <c r="J234" s="65"/>
      <c r="K234" s="65"/>
      <c r="L234" s="14"/>
      <c r="M234" s="87">
        <v>465.3</v>
      </c>
    </row>
    <row r="235" spans="1:13" ht="126" x14ac:dyDescent="0.25">
      <c r="A235" s="13">
        <v>75</v>
      </c>
      <c r="B235" s="108" t="s">
        <v>457</v>
      </c>
      <c r="C235" s="122" t="s">
        <v>20</v>
      </c>
      <c r="D235" s="128">
        <v>30</v>
      </c>
      <c r="E235" s="114"/>
      <c r="F235" s="91"/>
      <c r="G235" s="115">
        <f t="shared" si="86"/>
        <v>0</v>
      </c>
      <c r="H235" s="115">
        <f t="shared" si="87"/>
        <v>0</v>
      </c>
      <c r="I235" s="120" t="s">
        <v>458</v>
      </c>
      <c r="J235" s="65"/>
      <c r="K235" s="65"/>
      <c r="L235" s="14"/>
      <c r="M235" s="87">
        <v>429</v>
      </c>
    </row>
    <row r="236" spans="1:13" ht="126" x14ac:dyDescent="0.25">
      <c r="A236" s="13">
        <v>76</v>
      </c>
      <c r="B236" s="108" t="s">
        <v>457</v>
      </c>
      <c r="C236" s="122" t="s">
        <v>20</v>
      </c>
      <c r="D236" s="134" t="s">
        <v>459</v>
      </c>
      <c r="E236" s="114"/>
      <c r="F236" s="91"/>
      <c r="G236" s="115">
        <f t="shared" si="86"/>
        <v>0</v>
      </c>
      <c r="H236" s="115">
        <f t="shared" si="87"/>
        <v>0</v>
      </c>
      <c r="I236" s="120" t="s">
        <v>460</v>
      </c>
      <c r="J236" s="65"/>
      <c r="K236" s="65"/>
      <c r="L236" s="14"/>
      <c r="M236" s="87">
        <v>19305</v>
      </c>
    </row>
    <row r="237" spans="1:13" ht="126" x14ac:dyDescent="0.25">
      <c r="A237" s="37">
        <v>77</v>
      </c>
      <c r="B237" s="108" t="s">
        <v>457</v>
      </c>
      <c r="C237" s="122" t="s">
        <v>20</v>
      </c>
      <c r="D237" s="134" t="s">
        <v>461</v>
      </c>
      <c r="E237" s="114"/>
      <c r="F237" s="91"/>
      <c r="G237" s="115">
        <f t="shared" si="86"/>
        <v>0</v>
      </c>
      <c r="H237" s="115">
        <f t="shared" si="87"/>
        <v>0</v>
      </c>
      <c r="I237" s="120" t="s">
        <v>462</v>
      </c>
      <c r="J237" s="65"/>
      <c r="K237" s="65"/>
      <c r="L237" s="14"/>
      <c r="M237" s="87">
        <v>64350</v>
      </c>
    </row>
    <row r="238" spans="1:13" ht="131.44999999999999" customHeight="1" x14ac:dyDescent="0.25">
      <c r="A238" s="13">
        <v>78</v>
      </c>
      <c r="B238" s="108" t="s">
        <v>457</v>
      </c>
      <c r="C238" s="122" t="s">
        <v>20</v>
      </c>
      <c r="D238" s="128">
        <v>1500</v>
      </c>
      <c r="E238" s="114"/>
      <c r="F238" s="91"/>
      <c r="G238" s="115">
        <f t="shared" si="86"/>
        <v>0</v>
      </c>
      <c r="H238" s="115">
        <f t="shared" si="87"/>
        <v>0</v>
      </c>
      <c r="I238" s="120" t="s">
        <v>463</v>
      </c>
      <c r="J238" s="65"/>
      <c r="K238" s="65"/>
      <c r="L238" s="14"/>
      <c r="M238" s="87">
        <v>21450</v>
      </c>
    </row>
    <row r="239" spans="1:13" ht="180.6" customHeight="1" x14ac:dyDescent="0.25">
      <c r="A239" s="13">
        <v>79</v>
      </c>
      <c r="B239" s="108" t="s">
        <v>464</v>
      </c>
      <c r="C239" s="13" t="s">
        <v>23</v>
      </c>
      <c r="D239" s="128">
        <v>450</v>
      </c>
      <c r="E239" s="114"/>
      <c r="F239" s="91"/>
      <c r="G239" s="115">
        <f t="shared" si="86"/>
        <v>0</v>
      </c>
      <c r="H239" s="115">
        <f t="shared" si="87"/>
        <v>0</v>
      </c>
      <c r="I239" s="140" t="s">
        <v>465</v>
      </c>
      <c r="J239" s="82"/>
      <c r="K239" s="82"/>
      <c r="L239" s="14"/>
      <c r="M239" s="87">
        <v>420.75</v>
      </c>
    </row>
    <row r="240" spans="1:13" ht="15.75" x14ac:dyDescent="0.2">
      <c r="A240" s="13">
        <v>80</v>
      </c>
      <c r="B240" s="159" t="s">
        <v>466</v>
      </c>
      <c r="C240" s="159"/>
      <c r="D240" s="159"/>
      <c r="E240" s="159"/>
      <c r="F240" s="159"/>
      <c r="G240" s="159"/>
      <c r="H240" s="159"/>
      <c r="I240" s="159"/>
      <c r="J240" s="144"/>
      <c r="K240" s="75"/>
      <c r="L240" s="14"/>
      <c r="M240" s="89"/>
    </row>
    <row r="241" spans="1:13" ht="163.9" customHeight="1" x14ac:dyDescent="0.25">
      <c r="A241" s="38" t="s">
        <v>467</v>
      </c>
      <c r="B241" s="120" t="s">
        <v>468</v>
      </c>
      <c r="C241" s="13" t="s">
        <v>23</v>
      </c>
      <c r="D241" s="128">
        <v>30</v>
      </c>
      <c r="E241" s="114"/>
      <c r="F241" s="91"/>
      <c r="G241" s="115">
        <f t="shared" ref="G241:G242" si="88">D241*E241</f>
        <v>0</v>
      </c>
      <c r="H241" s="115">
        <f t="shared" ref="H241:H242" si="89">G241+(G241*F241)</f>
        <v>0</v>
      </c>
      <c r="I241" s="120" t="s">
        <v>469</v>
      </c>
      <c r="J241" s="65"/>
      <c r="K241" s="65"/>
      <c r="L241" s="14"/>
      <c r="M241" s="100"/>
    </row>
    <row r="242" spans="1:13" ht="183.6" customHeight="1" x14ac:dyDescent="0.25">
      <c r="A242" s="38" t="s">
        <v>470</v>
      </c>
      <c r="B242" s="120" t="s">
        <v>471</v>
      </c>
      <c r="C242" s="13" t="s">
        <v>23</v>
      </c>
      <c r="D242" s="128">
        <v>30</v>
      </c>
      <c r="E242" s="114"/>
      <c r="F242" s="91"/>
      <c r="G242" s="115">
        <f t="shared" si="88"/>
        <v>0</v>
      </c>
      <c r="H242" s="115">
        <f t="shared" si="89"/>
        <v>0</v>
      </c>
      <c r="I242" s="120" t="s">
        <v>472</v>
      </c>
      <c r="J242" s="65"/>
      <c r="K242" s="65"/>
      <c r="L242" s="14"/>
      <c r="M242" s="101"/>
    </row>
    <row r="243" spans="1:13" ht="15.75" x14ac:dyDescent="0.25">
      <c r="A243" s="177" t="s">
        <v>473</v>
      </c>
      <c r="B243" s="178"/>
      <c r="C243" s="178"/>
      <c r="D243" s="178"/>
      <c r="E243" s="178"/>
      <c r="F243" s="179"/>
      <c r="G243" s="136">
        <f>SUM(G241:G242)</f>
        <v>0</v>
      </c>
      <c r="H243" s="136">
        <f>SUM(H241:H242)</f>
        <v>0</v>
      </c>
      <c r="I243" s="120"/>
      <c r="J243" s="65"/>
      <c r="K243" s="65"/>
      <c r="L243" s="14"/>
      <c r="M243" s="94">
        <v>858</v>
      </c>
    </row>
    <row r="244" spans="1:13" ht="157.5" x14ac:dyDescent="0.25">
      <c r="A244" s="13">
        <v>81</v>
      </c>
      <c r="B244" s="34" t="s">
        <v>474</v>
      </c>
      <c r="C244" s="35" t="s">
        <v>23</v>
      </c>
      <c r="D244" s="36">
        <v>30</v>
      </c>
      <c r="E244" s="114"/>
      <c r="F244" s="91"/>
      <c r="G244" s="115">
        <f t="shared" ref="G244:G247" si="90">D244*E244</f>
        <v>0</v>
      </c>
      <c r="H244" s="115">
        <f t="shared" ref="H244:H247" si="91">G244+(G244*F244)</f>
        <v>0</v>
      </c>
      <c r="I244" s="120" t="s">
        <v>475</v>
      </c>
      <c r="J244" s="65"/>
      <c r="K244" s="65"/>
      <c r="L244" s="14"/>
      <c r="M244" s="87">
        <v>429</v>
      </c>
    </row>
    <row r="245" spans="1:13" s="4" customFormat="1" ht="300.60000000000002" customHeight="1" x14ac:dyDescent="0.25">
      <c r="A245" s="10">
        <v>82</v>
      </c>
      <c r="B245" s="109" t="s">
        <v>476</v>
      </c>
      <c r="C245" s="110" t="s">
        <v>23</v>
      </c>
      <c r="D245" s="117">
        <v>27000</v>
      </c>
      <c r="E245" s="114"/>
      <c r="F245" s="91"/>
      <c r="G245" s="115">
        <f t="shared" si="90"/>
        <v>0</v>
      </c>
      <c r="H245" s="115">
        <f t="shared" si="91"/>
        <v>0</v>
      </c>
      <c r="I245" s="116" t="s">
        <v>477</v>
      </c>
      <c r="J245" s="63"/>
      <c r="K245" s="63"/>
      <c r="L245" s="11"/>
      <c r="M245" s="87">
        <v>29700</v>
      </c>
    </row>
    <row r="246" spans="1:13" ht="164.45" customHeight="1" x14ac:dyDescent="0.25">
      <c r="A246" s="13">
        <v>83</v>
      </c>
      <c r="B246" s="108" t="s">
        <v>478</v>
      </c>
      <c r="C246" s="122" t="s">
        <v>23</v>
      </c>
      <c r="D246" s="36">
        <v>24</v>
      </c>
      <c r="E246" s="114"/>
      <c r="F246" s="91"/>
      <c r="G246" s="115">
        <f t="shared" si="90"/>
        <v>0</v>
      </c>
      <c r="H246" s="115">
        <f t="shared" si="91"/>
        <v>0</v>
      </c>
      <c r="I246" s="120" t="s">
        <v>479</v>
      </c>
      <c r="J246" s="65"/>
      <c r="K246" s="65"/>
      <c r="L246" s="14"/>
      <c r="M246" s="87">
        <v>184.8</v>
      </c>
    </row>
    <row r="247" spans="1:13" ht="114.6" customHeight="1" x14ac:dyDescent="0.25">
      <c r="A247" s="13">
        <v>84</v>
      </c>
      <c r="B247" s="108" t="s">
        <v>480</v>
      </c>
      <c r="C247" s="122" t="s">
        <v>23</v>
      </c>
      <c r="D247" s="36">
        <v>3300</v>
      </c>
      <c r="E247" s="114"/>
      <c r="F247" s="91"/>
      <c r="G247" s="115">
        <f t="shared" si="90"/>
        <v>0</v>
      </c>
      <c r="H247" s="115">
        <f t="shared" si="91"/>
        <v>0</v>
      </c>
      <c r="I247" s="120" t="s">
        <v>481</v>
      </c>
      <c r="J247" s="65"/>
      <c r="K247" s="65"/>
      <c r="L247" s="14"/>
      <c r="M247" s="87">
        <v>7623</v>
      </c>
    </row>
  </sheetData>
  <mergeCells count="86">
    <mergeCell ref="B101:J101"/>
    <mergeCell ref="B118:J118"/>
    <mergeCell ref="A243:F243"/>
    <mergeCell ref="A7:J7"/>
    <mergeCell ref="A8:J8"/>
    <mergeCell ref="A9:J9"/>
    <mergeCell ref="A25:F25"/>
    <mergeCell ref="A32:F32"/>
    <mergeCell ref="A41:F41"/>
    <mergeCell ref="A51:F51"/>
    <mergeCell ref="A60:F60"/>
    <mergeCell ref="A64:F64"/>
    <mergeCell ref="A83:F83"/>
    <mergeCell ref="A87:F87"/>
    <mergeCell ref="A91:F91"/>
    <mergeCell ref="A104:F104"/>
    <mergeCell ref="I32:J32"/>
    <mergeCell ref="I41:J41"/>
    <mergeCell ref="B33:J33"/>
    <mergeCell ref="A112:F112"/>
    <mergeCell ref="A117:F117"/>
    <mergeCell ref="B84:J84"/>
    <mergeCell ref="B108:J108"/>
    <mergeCell ref="I112:J112"/>
    <mergeCell ref="B78:J78"/>
    <mergeCell ref="B88:J88"/>
    <mergeCell ref="B54:J54"/>
    <mergeCell ref="B61:J61"/>
    <mergeCell ref="I87:J87"/>
    <mergeCell ref="I91:J91"/>
    <mergeCell ref="I64:J64"/>
    <mergeCell ref="A98:F98"/>
    <mergeCell ref="B225:J225"/>
    <mergeCell ref="I228:J228"/>
    <mergeCell ref="B183:J183"/>
    <mergeCell ref="I175:J175"/>
    <mergeCell ref="I182:J182"/>
    <mergeCell ref="I191:J191"/>
    <mergeCell ref="I224:J224"/>
    <mergeCell ref="A224:F224"/>
    <mergeCell ref="A217:F217"/>
    <mergeCell ref="B218:J218"/>
    <mergeCell ref="A191:F191"/>
    <mergeCell ref="A195:F195"/>
    <mergeCell ref="A211:F211"/>
    <mergeCell ref="I211:J211"/>
    <mergeCell ref="A123:F123"/>
    <mergeCell ref="A131:F131"/>
    <mergeCell ref="B176:J176"/>
    <mergeCell ref="I217:J217"/>
    <mergeCell ref="A136:F136"/>
    <mergeCell ref="I131:J131"/>
    <mergeCell ref="B125:J125"/>
    <mergeCell ref="C172:J172"/>
    <mergeCell ref="B240:J240"/>
    <mergeCell ref="I104:J104"/>
    <mergeCell ref="A143:F143"/>
    <mergeCell ref="A156:F156"/>
    <mergeCell ref="A161:F161"/>
    <mergeCell ref="A169:F169"/>
    <mergeCell ref="A175:F175"/>
    <mergeCell ref="B157:J157"/>
    <mergeCell ref="I161:J161"/>
    <mergeCell ref="B132:J132"/>
    <mergeCell ref="I136:J136"/>
    <mergeCell ref="I123:J123"/>
    <mergeCell ref="A182:F182"/>
    <mergeCell ref="I156:J156"/>
    <mergeCell ref="B214:J214"/>
    <mergeCell ref="A228:F228"/>
    <mergeCell ref="B3:I3"/>
    <mergeCell ref="B204:J204"/>
    <mergeCell ref="B192:J192"/>
    <mergeCell ref="B95:J95"/>
    <mergeCell ref="I195:J195"/>
    <mergeCell ref="B114:J114"/>
    <mergeCell ref="B4:I4"/>
    <mergeCell ref="B10:I10"/>
    <mergeCell ref="B162:J162"/>
    <mergeCell ref="B137:J137"/>
    <mergeCell ref="I143:J143"/>
    <mergeCell ref="B144:J144"/>
    <mergeCell ref="B16:J16"/>
    <mergeCell ref="B42:J42"/>
    <mergeCell ref="B26:J26"/>
    <mergeCell ref="I83:J83"/>
  </mergeCells>
  <phoneticPr fontId="8" type="noConversion"/>
  <pageMargins left="0.25" right="0.25" top="0.75" bottom="0.75" header="0.3" footer="0.3"/>
  <pageSetup paperSize="9" scale="60" firstPageNumber="0" fitToHeight="0" pageOrder="overThenDown" orientation="landscape" verticalDpi="300" r:id="rId1"/>
  <headerFooter>
    <oddFooter>&amp;R&amp;P</oddFooter>
  </headerFooter>
  <rowBreaks count="2" manualBreakCount="2">
    <brk id="159" max="16383" man="1"/>
    <brk id="169"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Statusas xmlns="bd76807b-7035-44a2-93ee-9bb18f0b649c" xsi:nil="true"/>
    <Tags xmlns="bd76807b-7035-44a2-93ee-9bb18f0b649c">Įveskite pasirinkimą #1</Tag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9BC07D2D-3FA9-4BAF-8740-D8FF5401F9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B18F32-203A-4FF7-ABC8-1AEC602252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1-84 pikimo dalys</vt:lpstr>
      <vt:lpstr>'1-84 pikimo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Elžbieta Taločkaitė</cp:lastModifiedBy>
  <cp:revision>9</cp:revision>
  <dcterms:created xsi:type="dcterms:W3CDTF">2016-09-15T08:33:18Z</dcterms:created>
  <dcterms:modified xsi:type="dcterms:W3CDTF">2026-07-09T09:03:11Z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